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4-2025\CFVU_2024_10_18\10_Annexes changement parcours S1S2 2024‐2025\"/>
    </mc:Choice>
  </mc:AlternateContent>
  <xr:revisionPtr revIDLastSave="0" documentId="13_ncr:1_{EFA7B543-7C0D-427F-A3AD-DAA5B8051A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ffectifs - majoration" sheetId="4" r:id="rId1"/>
    <sheet name="Modalité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4" l="1"/>
  <c r="H106" i="4" l="1"/>
  <c r="H108" i="4"/>
  <c r="H2" i="4"/>
  <c r="G3" i="4"/>
  <c r="H3" i="4" s="1"/>
  <c r="G4" i="4"/>
  <c r="H4" i="4" s="1"/>
  <c r="G5" i="4"/>
  <c r="H5" i="4" s="1"/>
  <c r="G6" i="4"/>
  <c r="H6" i="4" s="1"/>
  <c r="G7" i="4"/>
  <c r="H7" i="4" s="1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H42" i="4" s="1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H81" i="4"/>
  <c r="G82" i="4"/>
  <c r="H82" i="4" s="1"/>
  <c r="G83" i="4"/>
  <c r="H83" i="4" s="1"/>
  <c r="H85" i="4"/>
  <c r="H86" i="4"/>
  <c r="G87" i="4"/>
  <c r="H87" i="4" s="1"/>
  <c r="G88" i="4"/>
  <c r="H88" i="4" s="1"/>
  <c r="G89" i="4"/>
  <c r="H89" i="4" s="1"/>
  <c r="G90" i="4"/>
  <c r="H90" i="4" s="1"/>
  <c r="G91" i="4"/>
  <c r="H91" i="4" s="1"/>
  <c r="G92" i="4"/>
  <c r="H92" i="4" s="1"/>
  <c r="G93" i="4"/>
  <c r="H93" i="4" s="1"/>
  <c r="G94" i="4"/>
  <c r="H94" i="4" s="1"/>
  <c r="G95" i="4"/>
  <c r="H95" i="4" s="1"/>
  <c r="G96" i="4"/>
  <c r="H96" i="4" s="1"/>
  <c r="G97" i="4"/>
  <c r="H97" i="4" s="1"/>
  <c r="G98" i="4"/>
  <c r="H98" i="4" s="1"/>
  <c r="G99" i="4"/>
  <c r="H99" i="4" s="1"/>
  <c r="G100" i="4"/>
  <c r="H100" i="4" s="1"/>
  <c r="G101" i="4"/>
  <c r="H101" i="4" s="1"/>
  <c r="G102" i="4"/>
  <c r="H102" i="4" s="1"/>
  <c r="G103" i="4"/>
  <c r="H103" i="4" s="1"/>
  <c r="H104" i="4"/>
  <c r="H105" i="4"/>
  <c r="G107" i="4"/>
  <c r="G109" i="4"/>
  <c r="H109" i="4" s="1"/>
  <c r="G110" i="4"/>
  <c r="G111" i="4"/>
  <c r="H111" i="4" s="1"/>
  <c r="G112" i="4"/>
  <c r="H112" i="4" s="1"/>
  <c r="G113" i="4"/>
  <c r="H113" i="4" s="1"/>
  <c r="G114" i="4"/>
  <c r="H114" i="4" s="1"/>
  <c r="G115" i="4"/>
  <c r="H115" i="4" s="1"/>
  <c r="M2" i="4" l="1"/>
  <c r="L2" i="4"/>
  <c r="N2" i="4" l="1"/>
</calcChain>
</file>

<file path=xl/sharedStrings.xml><?xml version="1.0" encoding="utf-8"?>
<sst xmlns="http://schemas.openxmlformats.org/spreadsheetml/2006/main" count="403" uniqueCount="395">
  <si>
    <t>IAE - Etape (code)</t>
  </si>
  <si>
    <t>IAE - Etape (lib.)</t>
  </si>
  <si>
    <t>1AAF01</t>
  </si>
  <si>
    <t>L1 SOCIO - PSYCHO</t>
  </si>
  <si>
    <t>1AAF02</t>
  </si>
  <si>
    <t>L1 SOCIO - ECO - GESTION</t>
  </si>
  <si>
    <t>1AAF03</t>
  </si>
  <si>
    <t>L1 SOCIO - LLCER ALL</t>
  </si>
  <si>
    <t>1AAF04</t>
  </si>
  <si>
    <t>L1 SOCIO - INFO - COM</t>
  </si>
  <si>
    <t>1ABF01</t>
  </si>
  <si>
    <t>L1 SHAE - INFO - COM</t>
  </si>
  <si>
    <t>1ABF02</t>
  </si>
  <si>
    <t>L1 SHAE - PSYCHO</t>
  </si>
  <si>
    <t>1ADF01</t>
  </si>
  <si>
    <t>L1 MIASHS - GEO</t>
  </si>
  <si>
    <t>1ADF02</t>
  </si>
  <si>
    <t>L1 MIASHS - HIST</t>
  </si>
  <si>
    <t>1ADF03</t>
  </si>
  <si>
    <t>L1 MIASHS - PSYCHO</t>
  </si>
  <si>
    <t>1ADF04</t>
  </si>
  <si>
    <t>L1 MIASHS - SC COGNITIVES</t>
  </si>
  <si>
    <t>1ADF05</t>
  </si>
  <si>
    <t>L1 MIASHS - SDL</t>
  </si>
  <si>
    <t>1ADF06</t>
  </si>
  <si>
    <t>L1 MIASHS - SOCIO</t>
  </si>
  <si>
    <t>1AFF01</t>
  </si>
  <si>
    <t>L1 SC PO - DROIT</t>
  </si>
  <si>
    <t>1AFF02</t>
  </si>
  <si>
    <t>L1 SC PO - HISTOIRE</t>
  </si>
  <si>
    <t>1AFF03</t>
  </si>
  <si>
    <t>L1 SC PO - LLCER ANGLAIS</t>
  </si>
  <si>
    <t>1ASF01</t>
  </si>
  <si>
    <t>L1 SC SOC - ECO GESTION</t>
  </si>
  <si>
    <t>1ASF02</t>
  </si>
  <si>
    <t>L1 SC SOC - GEO</t>
  </si>
  <si>
    <t>1ASF03</t>
  </si>
  <si>
    <t>L1 SC SOC - HIST</t>
  </si>
  <si>
    <t>1BAF01</t>
  </si>
  <si>
    <t>L1 GEO AMENAGMT - HIST</t>
  </si>
  <si>
    <t>1BAF02</t>
  </si>
  <si>
    <t>L1 GEO AMENAGMT - SC SOC</t>
  </si>
  <si>
    <t>1BAF03</t>
  </si>
  <si>
    <t>L1 GEO AMENAGMT - AES</t>
  </si>
  <si>
    <t>1BBF01</t>
  </si>
  <si>
    <t>L1 HIST- GEO AMENAGMT</t>
  </si>
  <si>
    <t>1BBF02</t>
  </si>
  <si>
    <t>L1 HISTOIRE - HAA</t>
  </si>
  <si>
    <t>1BBF03</t>
  </si>
  <si>
    <t>L1 HISTOIRE - SC SOC</t>
  </si>
  <si>
    <t>1BCF01</t>
  </si>
  <si>
    <t>L1 HAA - HISTOIRE</t>
  </si>
  <si>
    <t>1BCF02</t>
  </si>
  <si>
    <t>L1 HAA - ARTS SPECTACLE</t>
  </si>
  <si>
    <t>1BCF03</t>
  </si>
  <si>
    <t>L1 HAA - LETTRES MOD APPL</t>
  </si>
  <si>
    <t>1BCF04</t>
  </si>
  <si>
    <t>L1 HAA - DROIT</t>
  </si>
  <si>
    <t>1BCF05</t>
  </si>
  <si>
    <t>L1 HAA - LETTRE CLASSIQUE</t>
  </si>
  <si>
    <t>1CAF01</t>
  </si>
  <si>
    <t>L1 LLCER ALL - LLCER ANG</t>
  </si>
  <si>
    <t>1CAF03</t>
  </si>
  <si>
    <t>L1 LLCER ALL - SCANDINAVE</t>
  </si>
  <si>
    <t>1CBF01</t>
  </si>
  <si>
    <t>L1 LLCER ANG - LLCER ALL</t>
  </si>
  <si>
    <t>1CBF02</t>
  </si>
  <si>
    <t>L1 LLCER ANG - LLCER ESP</t>
  </si>
  <si>
    <t>1CBF04</t>
  </si>
  <si>
    <t>L1 LLCER ANG - SC PO</t>
  </si>
  <si>
    <t>1CBF05</t>
  </si>
  <si>
    <t>L1 LLCER ANG - SCANDINAVE</t>
  </si>
  <si>
    <t>1CCF01</t>
  </si>
  <si>
    <t>L1 LLCER ARA - LLCER ANG</t>
  </si>
  <si>
    <t>1CEF01</t>
  </si>
  <si>
    <t>L1 LLCER ESP - LLCER ANG</t>
  </si>
  <si>
    <t>1CEF02</t>
  </si>
  <si>
    <t>L1 LLCER ESP - LLCER POR</t>
  </si>
  <si>
    <t>1CGF01</t>
  </si>
  <si>
    <t>L1 LLCER POR - LLCER ANG</t>
  </si>
  <si>
    <t>1CGF02</t>
  </si>
  <si>
    <t>L1 LLCER POR - LLCER ESP</t>
  </si>
  <si>
    <t>1CHF01</t>
  </si>
  <si>
    <t>L1 LEA ANG - ALL - AES</t>
  </si>
  <si>
    <t>1CHF02</t>
  </si>
  <si>
    <t>L1 LEA ANG - ALL - SDL</t>
  </si>
  <si>
    <t>1CHF03</t>
  </si>
  <si>
    <t>L1 LEA ANG - ALL - LG REF</t>
  </si>
  <si>
    <t>1CHF04</t>
  </si>
  <si>
    <t>L1 LEA ANG - ARA - AES</t>
  </si>
  <si>
    <t>1CHF05</t>
  </si>
  <si>
    <t>L1 LEA ANG - ARA - SDL</t>
  </si>
  <si>
    <t>1CHF06</t>
  </si>
  <si>
    <t>L1 LEA ANG - ARA - LG REF</t>
  </si>
  <si>
    <t>1CHF07</t>
  </si>
  <si>
    <t>L1 LEA ANG - CHI - AES</t>
  </si>
  <si>
    <t>1CHF08</t>
  </si>
  <si>
    <t>L1 LEA ANG - CHI - SDL</t>
  </si>
  <si>
    <t>1CHF09</t>
  </si>
  <si>
    <t>L1 LEA ANG - CHI - LG REF</t>
  </si>
  <si>
    <t>1CHF10</t>
  </si>
  <si>
    <t>L1 LEA ANG - ESP - AES</t>
  </si>
  <si>
    <t>1CHF11</t>
  </si>
  <si>
    <t>L1 LEA ANG - ESP - SDL</t>
  </si>
  <si>
    <t>1CHF12</t>
  </si>
  <si>
    <t>L1 LEA ANG - ESP - LG REF</t>
  </si>
  <si>
    <t>1CHF13</t>
  </si>
  <si>
    <t>L1 LEA ANG - ITA - AES</t>
  </si>
  <si>
    <t>1CHF14</t>
  </si>
  <si>
    <t>L1 LEA ANG - ITA - SDL</t>
  </si>
  <si>
    <t>1CHF15</t>
  </si>
  <si>
    <t>L1 LEA ANG - ITA - LG REF</t>
  </si>
  <si>
    <t>1CHF16</t>
  </si>
  <si>
    <t>L1 LEA ANG - POR - AES</t>
  </si>
  <si>
    <t>1CHF17</t>
  </si>
  <si>
    <t>L1 LEA ANG - POR - SDL</t>
  </si>
  <si>
    <t>1CHF18</t>
  </si>
  <si>
    <t>L1 LEA ANG - POR - LG REF</t>
  </si>
  <si>
    <t>1DCF01</t>
  </si>
  <si>
    <t>L1 SDL - LEA ALL</t>
  </si>
  <si>
    <t>1DCF02</t>
  </si>
  <si>
    <t>L1 SDL - LEA ARA</t>
  </si>
  <si>
    <t>1DCF03</t>
  </si>
  <si>
    <t>L1 SDL - LEA CHI</t>
  </si>
  <si>
    <t>1DCF04</t>
  </si>
  <si>
    <t>L1 SDL - LEA ESP</t>
  </si>
  <si>
    <t>1DCF05</t>
  </si>
  <si>
    <t>L1 SDL - LEA ITA</t>
  </si>
  <si>
    <t>1DCF06</t>
  </si>
  <si>
    <t>L1 SDL - LEA POR</t>
  </si>
  <si>
    <t>1DCF07</t>
  </si>
  <si>
    <t>L1 SDL - LETTRES M</t>
  </si>
  <si>
    <t>1DCF08</t>
  </si>
  <si>
    <t>L1 SDL - SC DE L'EDUC</t>
  </si>
  <si>
    <t>1DCF09</t>
  </si>
  <si>
    <t>L1 SDL - LETTRES C</t>
  </si>
  <si>
    <t>1DDF01</t>
  </si>
  <si>
    <t>L1 ARTS SPECT - HAA</t>
  </si>
  <si>
    <t>1DDF02</t>
  </si>
  <si>
    <t>L1 ARTS SPECT - INFO-COM</t>
  </si>
  <si>
    <t>1DDF03</t>
  </si>
  <si>
    <t>L1 ARTS SPECT - LETTRES M</t>
  </si>
  <si>
    <t>1DDF04</t>
  </si>
  <si>
    <t>L1 ARTS SPECT - LETTRES C</t>
  </si>
  <si>
    <t>1DEF01</t>
  </si>
  <si>
    <t>L1 MUSICOLOGIE</t>
  </si>
  <si>
    <t>1DKF01</t>
  </si>
  <si>
    <t>L1 LETTRES C- ARTS SPECT</t>
  </si>
  <si>
    <t>1DKF02</t>
  </si>
  <si>
    <t>L1 LETTRES C- HAA</t>
  </si>
  <si>
    <t>1DKF03</t>
  </si>
  <si>
    <t>L1 LETTRES C - SDL</t>
  </si>
  <si>
    <t>1DLF01</t>
  </si>
  <si>
    <t>L1 LETTRES M - ARTS SPECT</t>
  </si>
  <si>
    <t>1DLF02</t>
  </si>
  <si>
    <t>L1 LETTRES M - HAA</t>
  </si>
  <si>
    <t>1DLF03</t>
  </si>
  <si>
    <t>L1 LETTRES M - SDL</t>
  </si>
  <si>
    <t>1EAF01</t>
  </si>
  <si>
    <t>L1 ECO GESTION - AES</t>
  </si>
  <si>
    <t>1EAF02</t>
  </si>
  <si>
    <t>L1 ECO GESTION - DROIT</t>
  </si>
  <si>
    <t>1EAF03</t>
  </si>
  <si>
    <t>L1 ECO GESTION - INFO</t>
  </si>
  <si>
    <t>1EAF04</t>
  </si>
  <si>
    <t>L1 ECO GESTION - SOCIO</t>
  </si>
  <si>
    <t>1FAF01</t>
  </si>
  <si>
    <t>L1 AES - DROIT</t>
  </si>
  <si>
    <t>1FAF02</t>
  </si>
  <si>
    <t>L1 AES - ECO GESTION</t>
  </si>
  <si>
    <t>1FAF03</t>
  </si>
  <si>
    <t>L1 AES - LEA ALL</t>
  </si>
  <si>
    <t>1FAF04</t>
  </si>
  <si>
    <t>L1 AES - LEA ARA</t>
  </si>
  <si>
    <t>1FAF05</t>
  </si>
  <si>
    <t>L1 AES - LEA CHI</t>
  </si>
  <si>
    <t>1FAF06</t>
  </si>
  <si>
    <t>L1 AES - LEA ESP</t>
  </si>
  <si>
    <t>1FAF07</t>
  </si>
  <si>
    <t>L1 AES - LEA ITA</t>
  </si>
  <si>
    <t>1FAF08</t>
  </si>
  <si>
    <t>L1 AES - LEA POR</t>
  </si>
  <si>
    <t>1FBF01</t>
  </si>
  <si>
    <t>L1 AP - DROIT</t>
  </si>
  <si>
    <t>1FCF01</t>
  </si>
  <si>
    <t>L1 DROIT - AP</t>
  </si>
  <si>
    <t>1FCF02</t>
  </si>
  <si>
    <t>L1 DROIT - AES</t>
  </si>
  <si>
    <t>1FCF03</t>
  </si>
  <si>
    <t>L1 DROIT - ECO GESTION</t>
  </si>
  <si>
    <t>1FCF04</t>
  </si>
  <si>
    <t>L1 DROIT - HAA</t>
  </si>
  <si>
    <t>1FCF05</t>
  </si>
  <si>
    <t>L1 DROIT - SCIENCE PO</t>
  </si>
  <si>
    <t>1LAF01</t>
  </si>
  <si>
    <t>L1 INFO-COM - SCH</t>
  </si>
  <si>
    <t>1LAF02</t>
  </si>
  <si>
    <t>L1 INFO-COM - ARTS SPE</t>
  </si>
  <si>
    <t>1LAF03</t>
  </si>
  <si>
    <t>L1 INFO-COM - SC ED FORM</t>
  </si>
  <si>
    <t>1LAF04</t>
  </si>
  <si>
    <t>L1 INFO-COM - SOCIO</t>
  </si>
  <si>
    <t>1LAF05</t>
  </si>
  <si>
    <t>L1 INFO-COM - INFO</t>
  </si>
  <si>
    <t>1LIF01</t>
  </si>
  <si>
    <t>L1 INFORMATIQUE - SEG</t>
  </si>
  <si>
    <t>1LIF02</t>
  </si>
  <si>
    <t>L1 INFO - INFO-COM</t>
  </si>
  <si>
    <t>1NAF01</t>
  </si>
  <si>
    <t>L1 PSYCHO - SCH</t>
  </si>
  <si>
    <t>1NAF02</t>
  </si>
  <si>
    <t>L1 PSYCHO - SC EDUC FORM</t>
  </si>
  <si>
    <t>1NAF03</t>
  </si>
  <si>
    <t>L1 PSYCHO - SC CO</t>
  </si>
  <si>
    <t>1NAF04</t>
  </si>
  <si>
    <t>L1 PSYCHO - SOCIO</t>
  </si>
  <si>
    <t>1NAF05</t>
  </si>
  <si>
    <t>L1 PSYCHO - SANTE</t>
  </si>
  <si>
    <t>1NCF01</t>
  </si>
  <si>
    <t>L1 SC CO - PSYCHO</t>
  </si>
  <si>
    <t>1NCF02</t>
  </si>
  <si>
    <t>L1 SC CO - SANTE</t>
  </si>
  <si>
    <t>1PAF01</t>
  </si>
  <si>
    <t>L1 SC EDUC - INFO COM</t>
  </si>
  <si>
    <t>1PAF02</t>
  </si>
  <si>
    <t>L1 SC EDUC - PSYCHO</t>
  </si>
  <si>
    <t>1PAF03</t>
  </si>
  <si>
    <t>L1 SC EDUC - SDL</t>
  </si>
  <si>
    <t>IAE</t>
  </si>
  <si>
    <t>Taux IP</t>
  </si>
  <si>
    <t>Colonne1</t>
  </si>
  <si>
    <t>IP S2</t>
  </si>
  <si>
    <t>Total</t>
  </si>
  <si>
    <t>capacité 23-24</t>
  </si>
  <si>
    <t>NB IAE 22-23</t>
  </si>
  <si>
    <t>NB IP S2 22-23</t>
  </si>
  <si>
    <t>Taux IP S2 22-23 IP S2/ IA</t>
  </si>
  <si>
    <t>ARTS DU SPECTACLE</t>
  </si>
  <si>
    <t>Arts du spectacle – Histoire de l’art et archéologie</t>
  </si>
  <si>
    <t>Arts du spectacle – Information et communication</t>
  </si>
  <si>
    <t>Arts du spectacle - Lettres modernes et appliquées</t>
  </si>
  <si>
    <t xml:space="preserve">Arts du spectacle - Lettres classiques </t>
  </si>
  <si>
    <t xml:space="preserve">LETTRES </t>
  </si>
  <si>
    <t>Lettres modernes et appliquées – Histoire de l’art et archéologie</t>
  </si>
  <si>
    <t>Lettres modernes et appliquées – Sciences du langage</t>
  </si>
  <si>
    <t>Lettres modernes et appliquées – Arts du spectacle</t>
  </si>
  <si>
    <t>Lettres classiques – Histoire de l’art et archéologie</t>
  </si>
  <si>
    <t>Lettres classiques – Sciences du langage</t>
  </si>
  <si>
    <t>Lettres classiques – Arts du spectacle</t>
  </si>
  <si>
    <t>MUSICOLOGIE</t>
  </si>
  <si>
    <t>Musicologie - Musique</t>
  </si>
  <si>
    <t>SCIENCES DU LANGAGE</t>
  </si>
  <si>
    <t>Sciences du langage – Lettres modernes et appliquées</t>
  </si>
  <si>
    <t xml:space="preserve">Sciences du langage – Lettres classiques </t>
  </si>
  <si>
    <t>Sciences du langage – Sciences de l’éducation</t>
  </si>
  <si>
    <t>Sciences du langage – LEA Anglais allemand</t>
  </si>
  <si>
    <t xml:space="preserve">Sciences du langage – LEA Anglais Espagnol </t>
  </si>
  <si>
    <t xml:space="preserve">Sciences du langage – LEA Anglais Arabe </t>
  </si>
  <si>
    <t>Sciences du langage – LEA Anglais Chinois</t>
  </si>
  <si>
    <t xml:space="preserve">Sciences du langage – LEA Anglais Italien </t>
  </si>
  <si>
    <t>Sciences du langage – LEA Anglais Portugais</t>
  </si>
  <si>
    <t>LEA Anglais allemand – Administration économique et sociale</t>
  </si>
  <si>
    <t>LEA Anglais allemand – Sciences du langage</t>
  </si>
  <si>
    <t>LEA Anglais allemand – langues renforcées</t>
  </si>
  <si>
    <t>LEA Anglais Espagnol – Administration économique et sociale</t>
  </si>
  <si>
    <t>LEA Anglais Espagnol – Sciences du langage</t>
  </si>
  <si>
    <t>LEA Anglais Espagnol – langues renforcées</t>
  </si>
  <si>
    <t>LEA Anglais Arabe – Administration économique et sociale</t>
  </si>
  <si>
    <t>LEA Anglais Arabe – Sciences du langage</t>
  </si>
  <si>
    <t>LEA Anglais Arabe – langues renforcées</t>
  </si>
  <si>
    <t>LEA Anglais Chinois – Administration économique et sociale</t>
  </si>
  <si>
    <t>LEA Anglais Chinois – Sciences du langage</t>
  </si>
  <si>
    <t>LEA Anglais Chinois – langues renforcées</t>
  </si>
  <si>
    <t>LEA Anglais Italien – Administration économique et sociale</t>
  </si>
  <si>
    <t>LEA Anglais Italien – Sciences du langage</t>
  </si>
  <si>
    <t>LEA Anglais Italien – langues renforcées</t>
  </si>
  <si>
    <t>LEA Anglais Portugais – Administration économique et sociale</t>
  </si>
  <si>
    <t>LEA Anglais Portugais – Sciences du langage</t>
  </si>
  <si>
    <t>LEA Anglais Portugais – langues renforcées</t>
  </si>
  <si>
    <t>LLCER Allemand – LLCER Anglais</t>
  </si>
  <si>
    <t>LLCER Allemand – LLCER Scandinave</t>
  </si>
  <si>
    <t>LLCER Allemand – Sociologie</t>
  </si>
  <si>
    <t>LLCER Anglais – LLCER Allemand</t>
  </si>
  <si>
    <t>LLCER Anglais – LLCER Espagnol</t>
  </si>
  <si>
    <t>LLCER Anglais – LLCER Scandinave</t>
  </si>
  <si>
    <t>LLCER Anglais – Science politique</t>
  </si>
  <si>
    <t>LLCER Arabe – LLCER Anglais</t>
  </si>
  <si>
    <t>LLCER Arabe – Etudes turques</t>
  </si>
  <si>
    <t>LLCER Espagnol – LLCER Anglais</t>
  </si>
  <si>
    <t>LLCER Espagnol – LLCER Portugais</t>
  </si>
  <si>
    <t>LLCER Portugais – LLCER Anglais</t>
  </si>
  <si>
    <t>LLCER Portugais – LLCER Espagnol</t>
  </si>
  <si>
    <t>SOCIOLOGIE</t>
  </si>
  <si>
    <t>Sociologie – Economie et gestion</t>
  </si>
  <si>
    <t>Sociologie – Psychologie</t>
  </si>
  <si>
    <t>Sociologie – Allemand LLCER</t>
  </si>
  <si>
    <t>Sociologie – Information et communication</t>
  </si>
  <si>
    <t>SCIENCES SOCIALES</t>
  </si>
  <si>
    <t>Sciences sociales – Economie et gestion</t>
  </si>
  <si>
    <t>Sciences sociales – Histoire</t>
  </si>
  <si>
    <t>Sciences sociales – Géographie et aménagement</t>
  </si>
  <si>
    <t>Sciences de l’homme, anthropologie, ethnologie – Information et communication</t>
  </si>
  <si>
    <t>Sciences de l’homme, anthropologie, ethnologie  – Psychologie</t>
  </si>
  <si>
    <t>SCIENCE POLITIQUE</t>
  </si>
  <si>
    <t>Science politique – Droit</t>
  </si>
  <si>
    <t>Science politique – Histoire</t>
  </si>
  <si>
    <t>MIASHS</t>
  </si>
  <si>
    <t>MIASHS – Géographie et aménagement</t>
  </si>
  <si>
    <t>MIASHS – Histoire</t>
  </si>
  <si>
    <t xml:space="preserve">MIASHS – Psychologie </t>
  </si>
  <si>
    <t>MIASHS – Sciences cognitives</t>
  </si>
  <si>
    <t>MIASHS – Sciences du langage</t>
  </si>
  <si>
    <t>MIASHS – Sociologie</t>
  </si>
  <si>
    <t>Sciences de l’éducation – Information et communication</t>
  </si>
  <si>
    <t>Sciences de l’éducation – Psychologie</t>
  </si>
  <si>
    <t>Sciences de l’éducation – Sciences du langage</t>
  </si>
  <si>
    <t>SCIENCES COGNITIVES</t>
  </si>
  <si>
    <t>Sciences cognitives – Psychologie</t>
  </si>
  <si>
    <t>PSYCHOLOGIE</t>
  </si>
  <si>
    <t>Psychologie – Sciences de l’homme, anthropologie, ethnologie</t>
  </si>
  <si>
    <t>Psychologie - Sciences de l’éducation</t>
  </si>
  <si>
    <t>Psychologie - Sciences cognitives</t>
  </si>
  <si>
    <t>Psychologie - Sociologie</t>
  </si>
  <si>
    <t>INFORMATIQUE</t>
  </si>
  <si>
    <t>Informatique – Economie et gestion</t>
  </si>
  <si>
    <t>Informatique – Information et communication</t>
  </si>
  <si>
    <t>Information et communication - Sciences de l’homme, anthropologie, ethnologie</t>
  </si>
  <si>
    <t>Information et communication - Arts du spectacle</t>
  </si>
  <si>
    <t>Information et communication - Sciences de l’éducation</t>
  </si>
  <si>
    <t>Information et communication - Sociologie</t>
  </si>
  <si>
    <t>Information et communication - Informatique</t>
  </si>
  <si>
    <t>HISTOIRE</t>
  </si>
  <si>
    <t>Histoire – Géographie et aménagement</t>
  </si>
  <si>
    <t>Histoire – Histoire de l’art et archéologie</t>
  </si>
  <si>
    <t>Histoire - Sciences sociales</t>
  </si>
  <si>
    <t>Histoire de l’art et archéologie – Arts du spectacle</t>
  </si>
  <si>
    <t>Histoire de l’art et archéologie – Droit</t>
  </si>
  <si>
    <t>Histoire de l’art et archéologie - Histoire</t>
  </si>
  <si>
    <t>Histoire de l’art et archéologie –  Lettres modernes et appliquées</t>
  </si>
  <si>
    <t xml:space="preserve">Histoire de l’art et archéologie –  Lettres classiques </t>
  </si>
  <si>
    <t>GEOGRAPHIE ET AMENAGEMENT</t>
  </si>
  <si>
    <t>Géographie et aménagement - Administration économique et sociale</t>
  </si>
  <si>
    <t xml:space="preserve">Géographie et aménagement - Histoire </t>
  </si>
  <si>
    <t>Géographie et aménagement - Sciences sociales</t>
  </si>
  <si>
    <t>ECONOMIE ET GESTION</t>
  </si>
  <si>
    <t>Economie et gestion - Administration économique et sociale</t>
  </si>
  <si>
    <t xml:space="preserve">Economie et gestion - Droit </t>
  </si>
  <si>
    <t>Economie et gestion - Informatique</t>
  </si>
  <si>
    <t>Economie et gestion - Sociologie</t>
  </si>
  <si>
    <t>Economie et gestion Parcours international - LEA</t>
  </si>
  <si>
    <t>DROIT</t>
  </si>
  <si>
    <t>ADMINISTRATION ECONOMIQUE ET SOCIALE</t>
  </si>
  <si>
    <t xml:space="preserve">Administration économique et sociale - Droit </t>
  </si>
  <si>
    <t>Administration économique et sociale - Economie et gestion</t>
  </si>
  <si>
    <t>Administration économique et sociale - LEA Anglais allemand</t>
  </si>
  <si>
    <t xml:space="preserve">Administration économique et sociale - LEA Anglais Espagnol </t>
  </si>
  <si>
    <t xml:space="preserve">Administration économique et sociale - LEA Anglais Arabe </t>
  </si>
  <si>
    <t xml:space="preserve">Administration économique et sociale - LEA Anglais Chinois </t>
  </si>
  <si>
    <t xml:space="preserve">Administration économique et sociale - LEA Anglais Italien </t>
  </si>
  <si>
    <t>Administration économique et sociale - LEA Anglais Portugais</t>
  </si>
  <si>
    <t>ADMINISTRATION PUBLIQUE</t>
  </si>
  <si>
    <t xml:space="preserve">Administration publique - Droit </t>
  </si>
  <si>
    <t>LLCER</t>
  </si>
  <si>
    <t>Modalités demande de parcours S2 2024/2025</t>
  </si>
  <si>
    <t>Mention</t>
  </si>
  <si>
    <t>LEA</t>
  </si>
  <si>
    <t xml:space="preserve">ANTHROPOLOGIE </t>
  </si>
  <si>
    <t>SCIENCES DE L EDUCATION</t>
  </si>
  <si>
    <t>INFORMATION ET COMMUNICATION</t>
  </si>
  <si>
    <t>HISTOIRE DE L ART ET ARCHEOLOGIE</t>
  </si>
  <si>
    <t xml:space="preserve">Science politique  LLCER anglais </t>
  </si>
  <si>
    <t>Pas de lettre de motivation mais relevé de notes de bac pour les demandes en bidi science po-anglais</t>
  </si>
  <si>
    <t>Libellé couple / parcours</t>
  </si>
  <si>
    <t xml:space="preserve">Pièces constitutives spécifiques
autres que la lettre de motivation </t>
  </si>
  <si>
    <t xml:space="preserve">Modalités spécifiques descriptif, temporalité </t>
  </si>
  <si>
    <t>Poursuite en mineure science po : sélection en fonction des résultats obtenus au QCM de science politique 
Poursuite en bidi droit-science po : sélection en fonction des résultats obtenus au QCM de science politique 
Poursuite Bidi : QCM de Droit organisé portant sur Droit constitutionnel et Introduction au droit.
Poursuite en bidi science po-droit : sélection en fonction des résultats obtenus au QCM de droit</t>
  </si>
  <si>
    <t>Poursuite en bidi Science po-anglais : sélection en fonction du niveau d’anglais (notes de bac)</t>
  </si>
  <si>
    <t>La demande est constituée du formulaiure en ligne dédié, accompagné d'une lettre de motivation , décrivant la motivation de l'étudiant à poursuivre dans un autre parcours proposé son projet de poursuite d'études voire sa projection professionnelle.
A noter, le dépot d'une seule pièce est posisble sous l'application ( nécessité de compiler en un seul PDF)
La communication des modalités spécifiques sera affichée sur la page dédiée à ce dispositif, il appartient aux composantes de relayer les dites informations aurpès des étudiants des parcours ( MAJ/MIN), ainsi que de communiquer directement auprès des étudiants sur l'organisation des épreuves spécifiques ( test, QCM...).
L'absence de rensiegnement implique l'absence de pièces spécifiques et/ ou de modalités spécifiques, ens sus de la lattre d emoptivation et du dép^pt di forumlaire en ligne selon la procédure décrite dans la délibération de la CFVU du ..................</t>
  </si>
  <si>
    <t xml:space="preserve"> Effectif majoré ( en étudiant) 
</t>
  </si>
  <si>
    <t xml:space="preserve">majoration proposée en %
/ capapcité votée L1 </t>
  </si>
  <si>
    <t>Avoir validé (en obtenant la moyenne) les EU d'anthropologie au S1.</t>
  </si>
  <si>
    <t>Pas de lettre de motivation</t>
  </si>
  <si>
    <t>Selon le classement à un QCM en ligne</t>
  </si>
  <si>
    <t>Pour la double licence SEG-Droit obligatoirement CV et relevé de notes du baccalauréat et facultativement une attestation du niveau d'anglais (toefl, etc.) et attestation de stages.</t>
  </si>
  <si>
    <t>Pour basculer en majeure informatique voir demandes de pièces complémentaires demandées par Info Com</t>
  </si>
  <si>
    <t>L1 ECO GESTION - LEA  international</t>
  </si>
  <si>
    <t>Droit - Toutes mineurs (AES, Eco-Ge, AP, ScoPo, HAA)</t>
  </si>
  <si>
    <t>Aucune</t>
  </si>
  <si>
    <t>Double-licence Droit – Economie et gestion</t>
  </si>
  <si>
    <t>CV, relevé de notes du baccalauréat et facultativement une attestation du niveau d'anglais (toefl, etc.) et attestations de stages.</t>
  </si>
  <si>
    <t>Bi-Di Droit – Histoire de l’Art et archéologie</t>
  </si>
  <si>
    <t>CV et relevé de notes du baccalauréat</t>
  </si>
  <si>
    <t>Bi-Di Droit – Science politique</t>
  </si>
  <si>
    <t>Relevé de notes du Baccalauréat</t>
  </si>
  <si>
    <t>Relevé de notes du baccalauréat. Le dossier pourra éventuellement faire l'objet d'une discussion téléphonique avec le responsable de la filière.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</si>
</sst>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9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0" fontId="3" fillId="0" borderId="0" xfId="1" applyNumberFormat="1" applyFont="1" applyAlignment="1">
      <alignment vertical="center" wrapText="1"/>
    </xf>
    <xf numFmtId="0" fontId="3" fillId="0" borderId="0" xfId="0" applyFont="1"/>
    <xf numFmtId="10" fontId="3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1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11" fillId="0" borderId="0" xfId="0" applyNumberFormat="1" applyFont="1"/>
    <xf numFmtId="1" fontId="12" fillId="0" borderId="0" xfId="0" applyNumberFormat="1" applyFont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1" fillId="0" borderId="0" xfId="0" applyFont="1"/>
    <xf numFmtId="10" fontId="11" fillId="0" borderId="0" xfId="1" applyNumberFormat="1" applyFont="1"/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" xfId="2" applyFont="1" applyBorder="1" applyAlignment="1">
      <alignment wrapText="1"/>
    </xf>
    <xf numFmtId="0" fontId="13" fillId="0" borderId="1" xfId="0" applyFont="1" applyBorder="1" applyAlignment="1">
      <alignment wrapText="1"/>
    </xf>
  </cellXfs>
  <cellStyles count="3">
    <cellStyle name="Normal" xfId="0" builtinId="0"/>
    <cellStyle name="Normal 2" xfId="2" xr:uid="{DAA1AA86-698C-4922-A56D-70435822C599}"/>
    <cellStyle name="Pourcentage" xfId="1" builtinId="5"/>
  </cellStyles>
  <dxfs count="7">
    <dxf>
      <numFmt numFmtId="13" formatCode="0%"/>
    </dxf>
    <dxf>
      <font>
        <b/>
        <family val="2"/>
      </font>
      <numFmt numFmtId="1" formatCode="0"/>
      <alignment horizontal="general" textRotation="0" wrapText="1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Arial"/>
        <scheme val="none"/>
      </font>
      <numFmt numFmtId="14" formatCode="0.00%"/>
    </dxf>
    <dxf>
      <font>
        <strike val="0"/>
        <outline val="0"/>
        <shadow val="0"/>
        <u val="none"/>
        <vertAlign val="baseline"/>
        <sz val="10"/>
        <color theme="0" tint="-0.499984740745262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0" tint="-0.499984740745262"/>
        <name val="Arial"/>
        <scheme val="none"/>
      </font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H115" totalsRowShown="0" headerRowDxfId="6">
  <autoFilter ref="A1:H115" xr:uid="{00000000-0009-0000-0100-000001000000}"/>
  <tableColumns count="8">
    <tableColumn id="1" xr3:uid="{00000000-0010-0000-0000-000001000000}" name="IAE - Etape (code)"/>
    <tableColumn id="2" xr3:uid="{00000000-0010-0000-0000-000002000000}" name="IAE - Etape (lib.)"/>
    <tableColumn id="3" xr3:uid="{00000000-0010-0000-0000-000003000000}" name="NB IAE 22-23" dataDxfId="5"/>
    <tableColumn id="4" xr3:uid="{00000000-0010-0000-0000-000004000000}" name="NB IP S2 22-23" dataDxfId="4"/>
    <tableColumn id="5" xr3:uid="{00000000-0010-0000-0000-000005000000}" name="Taux IP S2 22-23 IP S2/ IA" dataDxfId="3" dataCellStyle="Pourcentage"/>
    <tableColumn id="6" xr3:uid="{00000000-0010-0000-0000-000006000000}" name="capacité 23-24"/>
    <tableColumn id="7" xr3:uid="{00000000-0010-0000-0000-000007000000}" name="majoration proposée en %_x000a_/ capapcité votée L1 " dataDxfId="2">
      <calculatedColumnFormula>200-(Tableau1[[#This Row],[NB IP S2 22-23]]*100/Tableau1[[#This Row],[NB IAE 22-23]])</calculatedColumnFormula>
    </tableColumn>
    <tableColumn id="8" xr3:uid="{00000000-0010-0000-0000-000008000000}" name=" Effectif majoré ( en étudiant) _x000a_" dataDxfId="1">
      <calculatedColumnFormula>Tableau1[[#This Row],[capacité 23-24]]*Tableau1[[#This Row],[majoration proposée en %
/ capapcité votée L1 ]]%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K1:N2" totalsRowShown="0">
  <autoFilter ref="K1:N2" xr:uid="{00000000-0009-0000-0100-000002000000}"/>
  <tableColumns count="4">
    <tableColumn id="1" xr3:uid="{00000000-0010-0000-0100-000001000000}" name="Colonne1"/>
    <tableColumn id="2" xr3:uid="{00000000-0010-0000-0100-000002000000}" name="IAE">
      <calculatedColumnFormula>SUM(Tableau1[NB IAE 22-23])</calculatedColumnFormula>
    </tableColumn>
    <tableColumn id="3" xr3:uid="{00000000-0010-0000-0100-000003000000}" name="IP S2">
      <calculatedColumnFormula>SUM(Tableau1[NB IP S2 22-23])</calculatedColumnFormula>
    </tableColumn>
    <tableColumn id="4" xr3:uid="{00000000-0010-0000-0100-000004000000}" name="Taux IP" dataDxfId="0">
      <calculatedColumnFormula>M2/L2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topLeftCell="A96" workbookViewId="0">
      <selection activeCell="B84" sqref="B84:H84"/>
    </sheetView>
  </sheetViews>
  <sheetFormatPr baseColWidth="10" defaultRowHeight="13" x14ac:dyDescent="0.3"/>
  <cols>
    <col min="1" max="1" width="19.26953125" customWidth="1"/>
    <col min="2" max="2" width="31.54296875" customWidth="1"/>
    <col min="3" max="4" width="11.453125" style="7" hidden="1" customWidth="1"/>
    <col min="5" max="5" width="18.1796875" style="8" hidden="1" customWidth="1"/>
    <col min="6" max="6" width="17" hidden="1" customWidth="1"/>
    <col min="7" max="7" width="24.54296875" customWidth="1"/>
    <col min="8" max="8" width="33.81640625" style="19" customWidth="1"/>
    <col min="9" max="9" width="28.1796875" customWidth="1"/>
    <col min="10" max="10" width="3.7265625" customWidth="1"/>
    <col min="11" max="11" width="11.54296875" hidden="1" customWidth="1"/>
    <col min="12" max="14" width="0" hidden="1" customWidth="1"/>
  </cols>
  <sheetData>
    <row r="1" spans="1:14" ht="36" customHeight="1" x14ac:dyDescent="0.25">
      <c r="A1" s="3" t="s">
        <v>0</v>
      </c>
      <c r="B1" s="3" t="s">
        <v>1</v>
      </c>
      <c r="C1" s="5" t="s">
        <v>234</v>
      </c>
      <c r="D1" s="5" t="s">
        <v>235</v>
      </c>
      <c r="E1" s="6" t="s">
        <v>236</v>
      </c>
      <c r="F1" s="4" t="s">
        <v>233</v>
      </c>
      <c r="G1" s="4" t="s">
        <v>379</v>
      </c>
      <c r="H1" s="18" t="s">
        <v>378</v>
      </c>
      <c r="K1" t="s">
        <v>230</v>
      </c>
      <c r="L1" t="s">
        <v>228</v>
      </c>
      <c r="M1" t="s">
        <v>231</v>
      </c>
      <c r="N1" t="s">
        <v>229</v>
      </c>
    </row>
    <row r="2" spans="1:14" x14ac:dyDescent="0.3">
      <c r="A2" t="s">
        <v>2</v>
      </c>
      <c r="B2" t="s">
        <v>3</v>
      </c>
      <c r="C2" s="7">
        <v>67</v>
      </c>
      <c r="D2" s="7">
        <v>59</v>
      </c>
      <c r="E2" s="8">
        <v>0.88059701492537312</v>
      </c>
      <c r="F2">
        <v>69</v>
      </c>
      <c r="G2" s="2">
        <f>200-(Tableau1[[#This Row],[NB IP S2 22-23]]*100/Tableau1[[#This Row],[NB IAE 22-23]])</f>
        <v>111.94029850746269</v>
      </c>
      <c r="H2" s="19">
        <f>Tableau1[[#This Row],[capacité 23-24]]*Tableau1[[#This Row],[majoration proposée en %
/ capapcité votée L1 ]]%</f>
        <v>77.238805970149244</v>
      </c>
      <c r="K2" t="s">
        <v>232</v>
      </c>
      <c r="L2">
        <f>SUM(Tableau1[NB IAE 22-23])</f>
        <v>5226</v>
      </c>
      <c r="M2">
        <f>SUM(Tableau1[NB IP S2 22-23])</f>
        <v>4708</v>
      </c>
      <c r="N2" s="1">
        <f>M2/L2</f>
        <v>0.9008802143130501</v>
      </c>
    </row>
    <row r="3" spans="1:14" x14ac:dyDescent="0.3">
      <c r="A3" t="s">
        <v>4</v>
      </c>
      <c r="B3" t="s">
        <v>5</v>
      </c>
      <c r="C3" s="7">
        <v>39</v>
      </c>
      <c r="D3" s="7">
        <v>26</v>
      </c>
      <c r="E3" s="8">
        <v>0.66666666666666663</v>
      </c>
      <c r="F3">
        <v>37</v>
      </c>
      <c r="G3" s="2">
        <f>200-(Tableau1[[#This Row],[NB IP S2 22-23]]*100/Tableau1[[#This Row],[NB IAE 22-23]])</f>
        <v>133.33333333333331</v>
      </c>
      <c r="H3" s="19">
        <f>Tableau1[[#This Row],[capacité 23-24]]*Tableau1[[#This Row],[majoration proposée en %
/ capapcité votée L1 ]]%</f>
        <v>49.333333333333321</v>
      </c>
    </row>
    <row r="4" spans="1:14" x14ac:dyDescent="0.3">
      <c r="A4" t="s">
        <v>6</v>
      </c>
      <c r="B4" t="s">
        <v>7</v>
      </c>
      <c r="C4" s="7">
        <v>5</v>
      </c>
      <c r="D4" s="7">
        <v>2</v>
      </c>
      <c r="E4" s="8">
        <v>0.4</v>
      </c>
      <c r="F4">
        <v>9</v>
      </c>
      <c r="G4" s="2">
        <f>200-(Tableau1[[#This Row],[NB IP S2 22-23]]*100/Tableau1[[#This Row],[NB IAE 22-23]])</f>
        <v>160</v>
      </c>
      <c r="H4" s="19">
        <f>Tableau1[[#This Row],[capacité 23-24]]*Tableau1[[#This Row],[majoration proposée en %
/ capapcité votée L1 ]]%</f>
        <v>14.4</v>
      </c>
    </row>
    <row r="5" spans="1:14" x14ac:dyDescent="0.3">
      <c r="A5" t="s">
        <v>8</v>
      </c>
      <c r="B5" t="s">
        <v>9</v>
      </c>
      <c r="C5" s="7">
        <v>23</v>
      </c>
      <c r="D5" s="7">
        <v>18</v>
      </c>
      <c r="E5" s="8">
        <v>0.78260869565217395</v>
      </c>
      <c r="F5">
        <v>35</v>
      </c>
      <c r="G5" s="2">
        <f>200-(Tableau1[[#This Row],[NB IP S2 22-23]]*100/Tableau1[[#This Row],[NB IAE 22-23]])</f>
        <v>121.73913043478261</v>
      </c>
      <c r="H5" s="19">
        <f>Tableau1[[#This Row],[capacité 23-24]]*Tableau1[[#This Row],[majoration proposée en %
/ capapcité votée L1 ]]%</f>
        <v>42.608695652173914</v>
      </c>
    </row>
    <row r="6" spans="1:14" x14ac:dyDescent="0.3">
      <c r="A6" t="s">
        <v>10</v>
      </c>
      <c r="B6" t="s">
        <v>11</v>
      </c>
      <c r="C6" s="7">
        <v>50</v>
      </c>
      <c r="D6" s="7">
        <v>42</v>
      </c>
      <c r="E6" s="8">
        <v>0.84</v>
      </c>
      <c r="F6">
        <v>70</v>
      </c>
      <c r="G6" s="2">
        <f>200-(Tableau1[[#This Row],[NB IP S2 22-23]]*100/Tableau1[[#This Row],[NB IAE 22-23]])</f>
        <v>116</v>
      </c>
      <c r="H6" s="19">
        <f>Tableau1[[#This Row],[capacité 23-24]]*Tableau1[[#This Row],[majoration proposée en %
/ capapcité votée L1 ]]%</f>
        <v>81.199999999999989</v>
      </c>
    </row>
    <row r="7" spans="1:14" x14ac:dyDescent="0.3">
      <c r="A7" t="s">
        <v>12</v>
      </c>
      <c r="B7" t="s">
        <v>13</v>
      </c>
      <c r="C7" s="7">
        <v>60</v>
      </c>
      <c r="D7" s="7">
        <v>50</v>
      </c>
      <c r="E7" s="8">
        <v>0.83333333333333337</v>
      </c>
      <c r="F7">
        <v>80</v>
      </c>
      <c r="G7" s="2">
        <f>200-(Tableau1[[#This Row],[NB IP S2 22-23]]*100/Tableau1[[#This Row],[NB IAE 22-23]])</f>
        <v>116.66666666666667</v>
      </c>
      <c r="H7" s="19">
        <f>Tableau1[[#This Row],[capacité 23-24]]*Tableau1[[#This Row],[majoration proposée en %
/ capapcité votée L1 ]]%</f>
        <v>93.333333333333343</v>
      </c>
    </row>
    <row r="8" spans="1:14" x14ac:dyDescent="0.3">
      <c r="A8" t="s">
        <v>14</v>
      </c>
      <c r="B8" t="s">
        <v>15</v>
      </c>
      <c r="C8" s="7">
        <v>22</v>
      </c>
      <c r="D8" s="7">
        <v>17</v>
      </c>
      <c r="E8" s="8">
        <v>0.77272727272727271</v>
      </c>
      <c r="F8">
        <v>28</v>
      </c>
      <c r="G8" s="2">
        <f>200-(Tableau1[[#This Row],[NB IP S2 22-23]]*100/Tableau1[[#This Row],[NB IAE 22-23]])</f>
        <v>122.72727272727273</v>
      </c>
      <c r="H8" s="19">
        <f>Tableau1[[#This Row],[capacité 23-24]]*Tableau1[[#This Row],[majoration proposée en %
/ capapcité votée L1 ]]%</f>
        <v>34.363636363636367</v>
      </c>
    </row>
    <row r="9" spans="1:14" x14ac:dyDescent="0.3">
      <c r="A9" t="s">
        <v>16</v>
      </c>
      <c r="B9" t="s">
        <v>17</v>
      </c>
      <c r="C9" s="7">
        <v>22</v>
      </c>
      <c r="D9" s="7">
        <v>16</v>
      </c>
      <c r="E9" s="8">
        <v>0.72727272727272729</v>
      </c>
      <c r="F9">
        <v>12</v>
      </c>
      <c r="G9" s="2">
        <f>200-(Tableau1[[#This Row],[NB IP S2 22-23]]*100/Tableau1[[#This Row],[NB IAE 22-23]])</f>
        <v>127.27272727272727</v>
      </c>
      <c r="H9" s="19">
        <f>Tableau1[[#This Row],[capacité 23-24]]*Tableau1[[#This Row],[majoration proposée en %
/ capapcité votée L1 ]]%</f>
        <v>15.272727272727273</v>
      </c>
    </row>
    <row r="10" spans="1:14" x14ac:dyDescent="0.3">
      <c r="A10" t="s">
        <v>18</v>
      </c>
      <c r="B10" t="s">
        <v>19</v>
      </c>
      <c r="C10" s="7">
        <v>26</v>
      </c>
      <c r="D10" s="7">
        <v>25</v>
      </c>
      <c r="E10" s="8">
        <v>0.96153846153846156</v>
      </c>
      <c r="F10">
        <v>28</v>
      </c>
      <c r="G10" s="2">
        <f>200-(Tableau1[[#This Row],[NB IP S2 22-23]]*100/Tableau1[[#This Row],[NB IAE 22-23]])</f>
        <v>103.84615384615384</v>
      </c>
      <c r="H10" s="19">
        <f>Tableau1[[#This Row],[capacité 23-24]]*Tableau1[[#This Row],[majoration proposée en %
/ capapcité votée L1 ]]%</f>
        <v>29.076923076923073</v>
      </c>
    </row>
    <row r="11" spans="1:14" x14ac:dyDescent="0.3">
      <c r="A11" t="s">
        <v>20</v>
      </c>
      <c r="B11" t="s">
        <v>21</v>
      </c>
      <c r="C11" s="7">
        <v>26</v>
      </c>
      <c r="D11" s="7">
        <v>24</v>
      </c>
      <c r="E11" s="8">
        <v>0.92307692307692313</v>
      </c>
      <c r="F11">
        <v>35</v>
      </c>
      <c r="G11" s="2">
        <f>200-(Tableau1[[#This Row],[NB IP S2 22-23]]*100/Tableau1[[#This Row],[NB IAE 22-23]])</f>
        <v>107.69230769230769</v>
      </c>
      <c r="H11" s="19">
        <f>Tableau1[[#This Row],[capacité 23-24]]*Tableau1[[#This Row],[majoration proposée en %
/ capapcité votée L1 ]]%</f>
        <v>37.692307692307693</v>
      </c>
    </row>
    <row r="12" spans="1:14" x14ac:dyDescent="0.3">
      <c r="A12" t="s">
        <v>22</v>
      </c>
      <c r="B12" t="s">
        <v>23</v>
      </c>
      <c r="C12" s="7">
        <v>21</v>
      </c>
      <c r="D12" s="7">
        <v>19</v>
      </c>
      <c r="E12" s="8">
        <v>0.90476190476190477</v>
      </c>
      <c r="F12">
        <v>12</v>
      </c>
      <c r="G12" s="2">
        <f>200-(Tableau1[[#This Row],[NB IP S2 22-23]]*100/Tableau1[[#This Row],[NB IAE 22-23]])</f>
        <v>109.52380952380952</v>
      </c>
      <c r="H12" s="19">
        <f>Tableau1[[#This Row],[capacité 23-24]]*Tableau1[[#This Row],[majoration proposée en %
/ capapcité votée L1 ]]%</f>
        <v>13.142857142857142</v>
      </c>
    </row>
    <row r="13" spans="1:14" x14ac:dyDescent="0.3">
      <c r="A13" t="s">
        <v>24</v>
      </c>
      <c r="B13" t="s">
        <v>25</v>
      </c>
      <c r="C13" s="7">
        <v>23</v>
      </c>
      <c r="D13" s="7">
        <v>22</v>
      </c>
      <c r="E13" s="8">
        <v>0.95652173913043481</v>
      </c>
      <c r="F13">
        <v>29</v>
      </c>
      <c r="G13" s="2">
        <f>200-(Tableau1[[#This Row],[NB IP S2 22-23]]*100/Tableau1[[#This Row],[NB IAE 22-23]])</f>
        <v>104.34782608695652</v>
      </c>
      <c r="H13" s="19">
        <f>Tableau1[[#This Row],[capacité 23-24]]*Tableau1[[#This Row],[majoration proposée en %
/ capapcité votée L1 ]]%</f>
        <v>30.260869565217391</v>
      </c>
    </row>
    <row r="14" spans="1:14" x14ac:dyDescent="0.3">
      <c r="A14" t="s">
        <v>26</v>
      </c>
      <c r="B14" t="s">
        <v>27</v>
      </c>
      <c r="C14" s="7">
        <v>166</v>
      </c>
      <c r="D14" s="7">
        <v>155</v>
      </c>
      <c r="E14" s="8">
        <v>0.9337349397590361</v>
      </c>
      <c r="F14">
        <v>180</v>
      </c>
      <c r="G14" s="2">
        <f>200-(Tableau1[[#This Row],[NB IP S2 22-23]]*100/Tableau1[[#This Row],[NB IAE 22-23]])</f>
        <v>106.62650602409639</v>
      </c>
      <c r="H14" s="19">
        <f>Tableau1[[#This Row],[capacité 23-24]]*Tableau1[[#This Row],[majoration proposée en %
/ capapcité votée L1 ]]%</f>
        <v>191.92771084337349</v>
      </c>
    </row>
    <row r="15" spans="1:14" x14ac:dyDescent="0.3">
      <c r="A15" t="s">
        <v>28</v>
      </c>
      <c r="B15" t="s">
        <v>29</v>
      </c>
      <c r="C15" s="7">
        <v>31</v>
      </c>
      <c r="D15" s="7">
        <v>30</v>
      </c>
      <c r="E15" s="8">
        <v>0.967741935483871</v>
      </c>
      <c r="F15">
        <v>35</v>
      </c>
      <c r="G15" s="2">
        <f>200-(Tableau1[[#This Row],[NB IP S2 22-23]]*100/Tableau1[[#This Row],[NB IAE 22-23]])</f>
        <v>103.2258064516129</v>
      </c>
      <c r="H15" s="19">
        <f>Tableau1[[#This Row],[capacité 23-24]]*Tableau1[[#This Row],[majoration proposée en %
/ capapcité votée L1 ]]%</f>
        <v>36.129032258064512</v>
      </c>
    </row>
    <row r="16" spans="1:14" x14ac:dyDescent="0.3">
      <c r="A16" t="s">
        <v>30</v>
      </c>
      <c r="B16" t="s">
        <v>31</v>
      </c>
      <c r="C16" s="7">
        <v>56</v>
      </c>
      <c r="D16" s="7">
        <v>51</v>
      </c>
      <c r="E16" s="8">
        <v>0.9107142857142857</v>
      </c>
      <c r="F16">
        <v>55</v>
      </c>
      <c r="G16" s="2">
        <f>200-(Tableau1[[#This Row],[NB IP S2 22-23]]*100/Tableau1[[#This Row],[NB IAE 22-23]])</f>
        <v>108.92857142857143</v>
      </c>
      <c r="H16" s="19">
        <f>Tableau1[[#This Row],[capacité 23-24]]*Tableau1[[#This Row],[majoration proposée en %
/ capapcité votée L1 ]]%</f>
        <v>59.910714285714292</v>
      </c>
    </row>
    <row r="17" spans="1:8" x14ac:dyDescent="0.3">
      <c r="A17" t="s">
        <v>32</v>
      </c>
      <c r="B17" t="s">
        <v>33</v>
      </c>
      <c r="C17" s="7">
        <v>27</v>
      </c>
      <c r="D17" s="7">
        <v>23</v>
      </c>
      <c r="E17" s="8">
        <v>0.85185185185185186</v>
      </c>
      <c r="F17">
        <v>35</v>
      </c>
      <c r="G17" s="2">
        <f>200-(Tableau1[[#This Row],[NB IP S2 22-23]]*100/Tableau1[[#This Row],[NB IAE 22-23]])</f>
        <v>114.81481481481481</v>
      </c>
      <c r="H17" s="19">
        <f>Tableau1[[#This Row],[capacité 23-24]]*Tableau1[[#This Row],[majoration proposée en %
/ capapcité votée L1 ]]%</f>
        <v>40.185185185185183</v>
      </c>
    </row>
    <row r="18" spans="1:8" x14ac:dyDescent="0.3">
      <c r="A18" t="s">
        <v>34</v>
      </c>
      <c r="B18" t="s">
        <v>35</v>
      </c>
      <c r="C18" s="7">
        <v>39</v>
      </c>
      <c r="D18" s="7">
        <v>34</v>
      </c>
      <c r="E18" s="8">
        <v>0.87179487179487181</v>
      </c>
      <c r="F18">
        <v>40</v>
      </c>
      <c r="G18" s="2">
        <f>200-(Tableau1[[#This Row],[NB IP S2 22-23]]*100/Tableau1[[#This Row],[NB IAE 22-23]])</f>
        <v>112.82051282051282</v>
      </c>
      <c r="H18" s="19">
        <f>Tableau1[[#This Row],[capacité 23-24]]*Tableau1[[#This Row],[majoration proposée en %
/ capapcité votée L1 ]]%</f>
        <v>45.128205128205124</v>
      </c>
    </row>
    <row r="19" spans="1:8" x14ac:dyDescent="0.3">
      <c r="A19" t="s">
        <v>36</v>
      </c>
      <c r="B19" t="s">
        <v>37</v>
      </c>
      <c r="C19" s="7">
        <v>50</v>
      </c>
      <c r="D19" s="7">
        <v>45</v>
      </c>
      <c r="E19" s="8">
        <v>0.9</v>
      </c>
      <c r="F19">
        <v>35</v>
      </c>
      <c r="G19" s="2">
        <f>200-(Tableau1[[#This Row],[NB IP S2 22-23]]*100/Tableau1[[#This Row],[NB IAE 22-23]])</f>
        <v>110</v>
      </c>
      <c r="H19" s="19">
        <f>Tableau1[[#This Row],[capacité 23-24]]*Tableau1[[#This Row],[majoration proposée en %
/ capapcité votée L1 ]]%</f>
        <v>38.5</v>
      </c>
    </row>
    <row r="20" spans="1:8" x14ac:dyDescent="0.3">
      <c r="A20" t="s">
        <v>38</v>
      </c>
      <c r="B20" t="s">
        <v>39</v>
      </c>
      <c r="C20" s="7">
        <v>45</v>
      </c>
      <c r="D20" s="7">
        <v>37</v>
      </c>
      <c r="E20" s="8">
        <v>0.82222222222222219</v>
      </c>
      <c r="F20">
        <v>35</v>
      </c>
      <c r="G20" s="2">
        <f>200-(Tableau1[[#This Row],[NB IP S2 22-23]]*100/Tableau1[[#This Row],[NB IAE 22-23]])</f>
        <v>117.77777777777777</v>
      </c>
      <c r="H20" s="19">
        <f>Tableau1[[#This Row],[capacité 23-24]]*Tableau1[[#This Row],[majoration proposée en %
/ capapcité votée L1 ]]%</f>
        <v>41.222222222222221</v>
      </c>
    </row>
    <row r="21" spans="1:8" x14ac:dyDescent="0.3">
      <c r="A21" t="s">
        <v>40</v>
      </c>
      <c r="B21" t="s">
        <v>41</v>
      </c>
      <c r="C21" s="7">
        <v>36</v>
      </c>
      <c r="D21" s="7">
        <v>32</v>
      </c>
      <c r="E21" s="8">
        <v>0.88888888888888884</v>
      </c>
      <c r="F21">
        <v>35</v>
      </c>
      <c r="G21" s="2">
        <f>200-(Tableau1[[#This Row],[NB IP S2 22-23]]*100/Tableau1[[#This Row],[NB IAE 22-23]])</f>
        <v>111.11111111111111</v>
      </c>
      <c r="H21" s="19">
        <f>Tableau1[[#This Row],[capacité 23-24]]*Tableau1[[#This Row],[majoration proposée en %
/ capapcité votée L1 ]]%</f>
        <v>38.888888888888893</v>
      </c>
    </row>
    <row r="22" spans="1:8" x14ac:dyDescent="0.3">
      <c r="A22" t="s">
        <v>42</v>
      </c>
      <c r="B22" t="s">
        <v>43</v>
      </c>
      <c r="C22" s="7">
        <v>35</v>
      </c>
      <c r="D22" s="7">
        <v>23</v>
      </c>
      <c r="E22" s="8">
        <v>0.65714285714285714</v>
      </c>
      <c r="F22">
        <v>50</v>
      </c>
      <c r="G22" s="2">
        <f>200-(Tableau1[[#This Row],[NB IP S2 22-23]]*100/Tableau1[[#This Row],[NB IAE 22-23]])</f>
        <v>134.28571428571428</v>
      </c>
      <c r="H22" s="19">
        <f>Tableau1[[#This Row],[capacité 23-24]]*Tableau1[[#This Row],[majoration proposée en %
/ capapcité votée L1 ]]%</f>
        <v>67.142857142857139</v>
      </c>
    </row>
    <row r="23" spans="1:8" x14ac:dyDescent="0.3">
      <c r="A23" t="s">
        <v>44</v>
      </c>
      <c r="B23" t="s">
        <v>45</v>
      </c>
      <c r="C23" s="7">
        <v>66</v>
      </c>
      <c r="D23" s="7">
        <v>60</v>
      </c>
      <c r="E23" s="8">
        <v>0.90909090909090906</v>
      </c>
      <c r="F23">
        <v>70</v>
      </c>
      <c r="G23" s="2">
        <f>200-(Tableau1[[#This Row],[NB IP S2 22-23]]*100/Tableau1[[#This Row],[NB IAE 22-23]])</f>
        <v>109.09090909090909</v>
      </c>
      <c r="H23" s="19">
        <f>Tableau1[[#This Row],[capacité 23-24]]*Tableau1[[#This Row],[majoration proposée en %
/ capapcité votée L1 ]]%</f>
        <v>76.36363636363636</v>
      </c>
    </row>
    <row r="24" spans="1:8" x14ac:dyDescent="0.3">
      <c r="A24" t="s">
        <v>46</v>
      </c>
      <c r="B24" t="s">
        <v>47</v>
      </c>
      <c r="C24" s="7">
        <v>56</v>
      </c>
      <c r="D24" s="7">
        <v>39</v>
      </c>
      <c r="E24" s="8">
        <v>0.6964285714285714</v>
      </c>
      <c r="F24">
        <v>70</v>
      </c>
      <c r="G24" s="2">
        <f>200-(Tableau1[[#This Row],[NB IP S2 22-23]]*100/Tableau1[[#This Row],[NB IAE 22-23]])</f>
        <v>130.35714285714286</v>
      </c>
      <c r="H24" s="19">
        <f>Tableau1[[#This Row],[capacité 23-24]]*Tableau1[[#This Row],[majoration proposée en %
/ capapcité votée L1 ]]%</f>
        <v>91.25</v>
      </c>
    </row>
    <row r="25" spans="1:8" x14ac:dyDescent="0.3">
      <c r="A25" t="s">
        <v>48</v>
      </c>
      <c r="B25" t="s">
        <v>49</v>
      </c>
      <c r="C25" s="7">
        <v>19</v>
      </c>
      <c r="D25" s="7">
        <v>16</v>
      </c>
      <c r="E25" s="8">
        <v>0.84210526315789469</v>
      </c>
      <c r="F25">
        <v>30</v>
      </c>
      <c r="G25" s="2">
        <f>200-(Tableau1[[#This Row],[NB IP S2 22-23]]*100/Tableau1[[#This Row],[NB IAE 22-23]])</f>
        <v>115.78947368421052</v>
      </c>
      <c r="H25" s="19">
        <f>Tableau1[[#This Row],[capacité 23-24]]*Tableau1[[#This Row],[majoration proposée en %
/ capapcité votée L1 ]]%</f>
        <v>34.736842105263158</v>
      </c>
    </row>
    <row r="26" spans="1:8" x14ac:dyDescent="0.3">
      <c r="A26" t="s">
        <v>50</v>
      </c>
      <c r="B26" t="s">
        <v>51</v>
      </c>
      <c r="C26" s="7">
        <v>81</v>
      </c>
      <c r="D26" s="7">
        <v>65</v>
      </c>
      <c r="E26" s="8">
        <v>0.80246913580246915</v>
      </c>
      <c r="F26">
        <v>70</v>
      </c>
      <c r="G26" s="2">
        <f>200-(Tableau1[[#This Row],[NB IP S2 22-23]]*100/Tableau1[[#This Row],[NB IAE 22-23]])</f>
        <v>119.75308641975309</v>
      </c>
      <c r="H26" s="19">
        <f>Tableau1[[#This Row],[capacité 23-24]]*Tableau1[[#This Row],[majoration proposée en %
/ capapcité votée L1 ]]%</f>
        <v>83.827160493827165</v>
      </c>
    </row>
    <row r="27" spans="1:8" x14ac:dyDescent="0.3">
      <c r="A27" t="s">
        <v>52</v>
      </c>
      <c r="B27" t="s">
        <v>53</v>
      </c>
      <c r="C27" s="7">
        <v>63</v>
      </c>
      <c r="D27" s="7">
        <v>52</v>
      </c>
      <c r="E27" s="8">
        <v>0.82539682539682535</v>
      </c>
      <c r="F27">
        <v>70</v>
      </c>
      <c r="G27" s="2">
        <f>200-(Tableau1[[#This Row],[NB IP S2 22-23]]*100/Tableau1[[#This Row],[NB IAE 22-23]])</f>
        <v>117.46031746031746</v>
      </c>
      <c r="H27" s="19">
        <f>Tableau1[[#This Row],[capacité 23-24]]*Tableau1[[#This Row],[majoration proposée en %
/ capapcité votée L1 ]]%</f>
        <v>82.222222222222229</v>
      </c>
    </row>
    <row r="28" spans="1:8" x14ac:dyDescent="0.3">
      <c r="A28" t="s">
        <v>54</v>
      </c>
      <c r="B28" t="s">
        <v>55</v>
      </c>
      <c r="C28" s="7">
        <v>43</v>
      </c>
      <c r="D28" s="7">
        <v>28</v>
      </c>
      <c r="E28" s="8">
        <v>0.65116279069767447</v>
      </c>
      <c r="F28">
        <v>60</v>
      </c>
      <c r="G28" s="2">
        <f>200-(Tableau1[[#This Row],[NB IP S2 22-23]]*100/Tableau1[[#This Row],[NB IAE 22-23]])</f>
        <v>134.88372093023256</v>
      </c>
      <c r="H28" s="19">
        <f>Tableau1[[#This Row],[capacité 23-24]]*Tableau1[[#This Row],[majoration proposée en %
/ capapcité votée L1 ]]%</f>
        <v>80.930232558139537</v>
      </c>
    </row>
    <row r="29" spans="1:8" x14ac:dyDescent="0.3">
      <c r="A29" t="s">
        <v>56</v>
      </c>
      <c r="B29" t="s">
        <v>57</v>
      </c>
      <c r="C29" s="7">
        <v>24</v>
      </c>
      <c r="D29" s="7">
        <v>24</v>
      </c>
      <c r="E29" s="8">
        <v>1</v>
      </c>
      <c r="F29">
        <v>25</v>
      </c>
      <c r="G29" s="2">
        <f>200-(Tableau1[[#This Row],[NB IP S2 22-23]]*100/Tableau1[[#This Row],[NB IAE 22-23]])</f>
        <v>100</v>
      </c>
      <c r="H29" s="19">
        <f>Tableau1[[#This Row],[capacité 23-24]]*Tableau1[[#This Row],[majoration proposée en %
/ capapcité votée L1 ]]%</f>
        <v>25</v>
      </c>
    </row>
    <row r="30" spans="1:8" x14ac:dyDescent="0.3">
      <c r="A30" t="s">
        <v>58</v>
      </c>
      <c r="B30" t="s">
        <v>59</v>
      </c>
      <c r="C30" s="7">
        <v>11</v>
      </c>
      <c r="D30" s="7">
        <v>9</v>
      </c>
      <c r="E30" s="8">
        <v>0.81818181818181823</v>
      </c>
      <c r="F30">
        <v>10</v>
      </c>
      <c r="G30" s="2">
        <f>200-(Tableau1[[#This Row],[NB IP S2 22-23]]*100/Tableau1[[#This Row],[NB IAE 22-23]])</f>
        <v>118.18181818181819</v>
      </c>
      <c r="H30" s="19">
        <f>Tableau1[[#This Row],[capacité 23-24]]*Tableau1[[#This Row],[majoration proposée en %
/ capapcité votée L1 ]]%</f>
        <v>11.818181818181818</v>
      </c>
    </row>
    <row r="31" spans="1:8" x14ac:dyDescent="0.3">
      <c r="A31" t="s">
        <v>60</v>
      </c>
      <c r="B31" t="s">
        <v>61</v>
      </c>
      <c r="C31" s="7">
        <v>3</v>
      </c>
      <c r="D31" s="7">
        <v>3</v>
      </c>
      <c r="E31" s="8">
        <v>1</v>
      </c>
      <c r="F31">
        <v>3</v>
      </c>
      <c r="G31" s="2">
        <f>200-(Tableau1[[#This Row],[NB IP S2 22-23]]*100/Tableau1[[#This Row],[NB IAE 22-23]])</f>
        <v>100</v>
      </c>
      <c r="H31" s="19">
        <f>Tableau1[[#This Row],[capacité 23-24]]*Tableau1[[#This Row],[majoration proposée en %
/ capapcité votée L1 ]]%</f>
        <v>3</v>
      </c>
    </row>
    <row r="32" spans="1:8" x14ac:dyDescent="0.3">
      <c r="A32" t="s">
        <v>62</v>
      </c>
      <c r="B32" t="s">
        <v>63</v>
      </c>
      <c r="C32" s="7">
        <v>3</v>
      </c>
      <c r="D32" s="7">
        <v>0</v>
      </c>
      <c r="E32" s="8">
        <v>0</v>
      </c>
      <c r="F32">
        <v>5</v>
      </c>
      <c r="G32" s="2">
        <f>200-(Tableau1[[#This Row],[NB IP S2 22-23]]*100/Tableau1[[#This Row],[NB IAE 22-23]])</f>
        <v>200</v>
      </c>
      <c r="H32" s="19">
        <f>Tableau1[[#This Row],[capacité 23-24]]*Tableau1[[#This Row],[majoration proposée en %
/ capapcité votée L1 ]]%</f>
        <v>10</v>
      </c>
    </row>
    <row r="33" spans="1:8" x14ac:dyDescent="0.3">
      <c r="A33" t="s">
        <v>64</v>
      </c>
      <c r="B33" t="s">
        <v>65</v>
      </c>
      <c r="C33" s="7">
        <v>13</v>
      </c>
      <c r="D33" s="7">
        <v>11</v>
      </c>
      <c r="E33" s="8">
        <v>0.84615384615384615</v>
      </c>
      <c r="F33">
        <v>13</v>
      </c>
      <c r="G33" s="2">
        <f>200-(Tableau1[[#This Row],[NB IP S2 22-23]]*100/Tableau1[[#This Row],[NB IAE 22-23]])</f>
        <v>115.38461538461539</v>
      </c>
      <c r="H33" s="19">
        <f>Tableau1[[#This Row],[capacité 23-24]]*Tableau1[[#This Row],[majoration proposée en %
/ capapcité votée L1 ]]%</f>
        <v>15.000000000000002</v>
      </c>
    </row>
    <row r="34" spans="1:8" x14ac:dyDescent="0.3">
      <c r="A34" t="s">
        <v>66</v>
      </c>
      <c r="B34" t="s">
        <v>67</v>
      </c>
      <c r="C34" s="7">
        <v>101</v>
      </c>
      <c r="D34" s="7">
        <v>80</v>
      </c>
      <c r="E34" s="8">
        <v>0.79207920792079212</v>
      </c>
      <c r="F34">
        <v>132</v>
      </c>
      <c r="G34" s="2">
        <f>200-(Tableau1[[#This Row],[NB IP S2 22-23]]*100/Tableau1[[#This Row],[NB IAE 22-23]])</f>
        <v>120.79207920792079</v>
      </c>
      <c r="H34" s="19">
        <f>Tableau1[[#This Row],[capacité 23-24]]*Tableau1[[#This Row],[majoration proposée en %
/ capapcité votée L1 ]]%</f>
        <v>159.44554455445544</v>
      </c>
    </row>
    <row r="35" spans="1:8" x14ac:dyDescent="0.3">
      <c r="A35" t="s">
        <v>68</v>
      </c>
      <c r="B35" t="s">
        <v>69</v>
      </c>
      <c r="C35" s="7">
        <v>45</v>
      </c>
      <c r="D35" s="7">
        <v>37</v>
      </c>
      <c r="E35" s="8">
        <v>0.82222222222222219</v>
      </c>
      <c r="F35">
        <v>50</v>
      </c>
      <c r="G35" s="2">
        <f>200-(Tableau1[[#This Row],[NB IP S2 22-23]]*100/Tableau1[[#This Row],[NB IAE 22-23]])</f>
        <v>117.77777777777777</v>
      </c>
      <c r="H35" s="19">
        <f>Tableau1[[#This Row],[capacité 23-24]]*Tableau1[[#This Row],[majoration proposée en %
/ capapcité votée L1 ]]%</f>
        <v>58.888888888888893</v>
      </c>
    </row>
    <row r="36" spans="1:8" x14ac:dyDescent="0.3">
      <c r="A36" t="s">
        <v>70</v>
      </c>
      <c r="B36" t="s">
        <v>71</v>
      </c>
      <c r="C36" s="7">
        <v>9</v>
      </c>
      <c r="D36" s="7">
        <v>8</v>
      </c>
      <c r="E36" s="8">
        <v>0.88888888888888884</v>
      </c>
      <c r="F36">
        <v>5</v>
      </c>
      <c r="G36" s="2">
        <f>200-(Tableau1[[#This Row],[NB IP S2 22-23]]*100/Tableau1[[#This Row],[NB IAE 22-23]])</f>
        <v>111.11111111111111</v>
      </c>
      <c r="H36" s="19">
        <f>Tableau1[[#This Row],[capacité 23-24]]*Tableau1[[#This Row],[majoration proposée en %
/ capapcité votée L1 ]]%</f>
        <v>5.5555555555555554</v>
      </c>
    </row>
    <row r="37" spans="1:8" x14ac:dyDescent="0.3">
      <c r="A37" t="s">
        <v>72</v>
      </c>
      <c r="B37" t="s">
        <v>73</v>
      </c>
      <c r="C37" s="7">
        <v>16</v>
      </c>
      <c r="D37" s="7">
        <v>12</v>
      </c>
      <c r="E37" s="8">
        <v>0.75</v>
      </c>
      <c r="F37">
        <v>25</v>
      </c>
      <c r="G37" s="2">
        <f>200-(Tableau1[[#This Row],[NB IP S2 22-23]]*100/Tableau1[[#This Row],[NB IAE 22-23]])</f>
        <v>125</v>
      </c>
      <c r="H37" s="19">
        <f>Tableau1[[#This Row],[capacité 23-24]]*Tableau1[[#This Row],[majoration proposée en %
/ capapcité votée L1 ]]%</f>
        <v>31.25</v>
      </c>
    </row>
    <row r="38" spans="1:8" x14ac:dyDescent="0.3">
      <c r="A38" t="s">
        <v>74</v>
      </c>
      <c r="B38" t="s">
        <v>75</v>
      </c>
      <c r="C38" s="7">
        <v>36</v>
      </c>
      <c r="D38" s="7">
        <v>30</v>
      </c>
      <c r="E38" s="8">
        <v>0.83333333333333337</v>
      </c>
      <c r="F38">
        <v>35</v>
      </c>
      <c r="G38" s="2">
        <f>200-(Tableau1[[#This Row],[NB IP S2 22-23]]*100/Tableau1[[#This Row],[NB IAE 22-23]])</f>
        <v>116.66666666666667</v>
      </c>
      <c r="H38" s="19">
        <f>Tableau1[[#This Row],[capacité 23-24]]*Tableau1[[#This Row],[majoration proposée en %
/ capapcité votée L1 ]]%</f>
        <v>40.833333333333336</v>
      </c>
    </row>
    <row r="39" spans="1:8" x14ac:dyDescent="0.3">
      <c r="A39" t="s">
        <v>76</v>
      </c>
      <c r="B39" t="s">
        <v>77</v>
      </c>
      <c r="C39" s="7">
        <v>17</v>
      </c>
      <c r="D39" s="7">
        <v>11</v>
      </c>
      <c r="E39" s="8">
        <v>0.6470588235294118</v>
      </c>
      <c r="F39">
        <v>35</v>
      </c>
      <c r="G39" s="2">
        <f>200-(Tableau1[[#This Row],[NB IP S2 22-23]]*100/Tableau1[[#This Row],[NB IAE 22-23]])</f>
        <v>135.29411764705884</v>
      </c>
      <c r="H39" s="19">
        <f>Tableau1[[#This Row],[capacité 23-24]]*Tableau1[[#This Row],[majoration proposée en %
/ capapcité votée L1 ]]%</f>
        <v>47.352941176470594</v>
      </c>
    </row>
    <row r="40" spans="1:8" x14ac:dyDescent="0.3">
      <c r="A40" t="s">
        <v>78</v>
      </c>
      <c r="B40" t="s">
        <v>79</v>
      </c>
      <c r="C40" s="7">
        <v>4</v>
      </c>
      <c r="D40" s="7">
        <v>4</v>
      </c>
      <c r="E40" s="8">
        <v>1</v>
      </c>
      <c r="F40">
        <v>2</v>
      </c>
      <c r="G40" s="2">
        <f>200-(Tableau1[[#This Row],[NB IP S2 22-23]]*100/Tableau1[[#This Row],[NB IAE 22-23]])</f>
        <v>100</v>
      </c>
      <c r="H40" s="19">
        <f>Tableau1[[#This Row],[capacité 23-24]]*Tableau1[[#This Row],[majoration proposée en %
/ capapcité votée L1 ]]%</f>
        <v>2</v>
      </c>
    </row>
    <row r="41" spans="1:8" x14ac:dyDescent="0.3">
      <c r="A41" t="s">
        <v>80</v>
      </c>
      <c r="B41" t="s">
        <v>81</v>
      </c>
      <c r="C41" s="7">
        <v>10</v>
      </c>
      <c r="D41" s="7">
        <v>9</v>
      </c>
      <c r="E41" s="8">
        <v>0.9</v>
      </c>
      <c r="F41">
        <v>5</v>
      </c>
      <c r="G41" s="2">
        <f>200-(Tableau1[[#This Row],[NB IP S2 22-23]]*100/Tableau1[[#This Row],[NB IAE 22-23]])</f>
        <v>110</v>
      </c>
      <c r="H41" s="19">
        <f>Tableau1[[#This Row],[capacité 23-24]]*Tableau1[[#This Row],[majoration proposée en %
/ capapcité votée L1 ]]%</f>
        <v>5.5</v>
      </c>
    </row>
    <row r="42" spans="1:8" x14ac:dyDescent="0.3">
      <c r="A42" t="s">
        <v>82</v>
      </c>
      <c r="B42" t="s">
        <v>83</v>
      </c>
      <c r="C42" s="7">
        <v>6</v>
      </c>
      <c r="D42" s="7">
        <v>5</v>
      </c>
      <c r="E42" s="8">
        <v>0.83333333333333337</v>
      </c>
      <c r="F42">
        <v>7</v>
      </c>
      <c r="G42" s="2">
        <f>200-(Tableau1[[#This Row],[NB IP S2 22-23]]*100/Tableau1[[#This Row],[NB IAE 22-23]])</f>
        <v>116.66666666666667</v>
      </c>
      <c r="H42" s="19">
        <f>Tableau1[[#This Row],[capacité 23-24]]*Tableau1[[#This Row],[majoration proposée en %
/ capapcité votée L1 ]]%</f>
        <v>8.1666666666666679</v>
      </c>
    </row>
    <row r="43" spans="1:8" x14ac:dyDescent="0.3">
      <c r="A43" t="s">
        <v>84</v>
      </c>
      <c r="B43" t="s">
        <v>85</v>
      </c>
      <c r="C43" s="7">
        <v>2</v>
      </c>
      <c r="D43" s="7">
        <v>1</v>
      </c>
      <c r="E43" s="8">
        <v>0.5</v>
      </c>
      <c r="F43">
        <v>5</v>
      </c>
      <c r="G43" s="2">
        <f>200-(Tableau1[[#This Row],[NB IP S2 22-23]]*100/Tableau1[[#This Row],[NB IAE 22-23]])</f>
        <v>150</v>
      </c>
      <c r="H43" s="19">
        <f>Tableau1[[#This Row],[capacité 23-24]]*Tableau1[[#This Row],[majoration proposée en %
/ capapcité votée L1 ]]%</f>
        <v>7.5</v>
      </c>
    </row>
    <row r="44" spans="1:8" x14ac:dyDescent="0.3">
      <c r="A44" t="s">
        <v>86</v>
      </c>
      <c r="B44" t="s">
        <v>87</v>
      </c>
      <c r="C44" s="7">
        <v>11</v>
      </c>
      <c r="D44" s="7">
        <v>6</v>
      </c>
      <c r="E44" s="8">
        <v>0.54545454545454541</v>
      </c>
      <c r="F44">
        <v>13</v>
      </c>
      <c r="G44" s="2">
        <f>200-(Tableau1[[#This Row],[NB IP S2 22-23]]*100/Tableau1[[#This Row],[NB IAE 22-23]])</f>
        <v>145.45454545454544</v>
      </c>
      <c r="H44" s="19">
        <f>Tableau1[[#This Row],[capacité 23-24]]*Tableau1[[#This Row],[majoration proposée en %
/ capapcité votée L1 ]]%</f>
        <v>18.909090909090907</v>
      </c>
    </row>
    <row r="45" spans="1:8" x14ac:dyDescent="0.3">
      <c r="A45" t="s">
        <v>88</v>
      </c>
      <c r="B45" t="s">
        <v>89</v>
      </c>
      <c r="C45" s="7">
        <v>17</v>
      </c>
      <c r="D45" s="7">
        <v>16</v>
      </c>
      <c r="E45" s="8">
        <v>0.94117647058823528</v>
      </c>
      <c r="F45">
        <v>19</v>
      </c>
      <c r="G45" s="2">
        <f>200-(Tableau1[[#This Row],[NB IP S2 22-23]]*100/Tableau1[[#This Row],[NB IAE 22-23]])</f>
        <v>105.88235294117646</v>
      </c>
      <c r="H45" s="19">
        <f>Tableau1[[#This Row],[capacité 23-24]]*Tableau1[[#This Row],[majoration proposée en %
/ capapcité votée L1 ]]%</f>
        <v>20.117647058823529</v>
      </c>
    </row>
    <row r="46" spans="1:8" x14ac:dyDescent="0.3">
      <c r="A46" t="s">
        <v>90</v>
      </c>
      <c r="B46" t="s">
        <v>91</v>
      </c>
      <c r="C46" s="7">
        <v>6</v>
      </c>
      <c r="D46" s="7">
        <v>6</v>
      </c>
      <c r="E46" s="8">
        <v>1</v>
      </c>
      <c r="F46">
        <v>13</v>
      </c>
      <c r="G46" s="2">
        <f>200-(Tableau1[[#This Row],[NB IP S2 22-23]]*100/Tableau1[[#This Row],[NB IAE 22-23]])</f>
        <v>100</v>
      </c>
      <c r="H46" s="19">
        <f>Tableau1[[#This Row],[capacité 23-24]]*Tableau1[[#This Row],[majoration proposée en %
/ capapcité votée L1 ]]%</f>
        <v>13</v>
      </c>
    </row>
    <row r="47" spans="1:8" x14ac:dyDescent="0.3">
      <c r="A47" t="s">
        <v>92</v>
      </c>
      <c r="B47" t="s">
        <v>93</v>
      </c>
      <c r="C47" s="7">
        <v>24</v>
      </c>
      <c r="D47" s="7">
        <v>18</v>
      </c>
      <c r="E47" s="8">
        <v>0.75</v>
      </c>
      <c r="F47">
        <v>33</v>
      </c>
      <c r="G47" s="2">
        <f>200-(Tableau1[[#This Row],[NB IP S2 22-23]]*100/Tableau1[[#This Row],[NB IAE 22-23]])</f>
        <v>125</v>
      </c>
      <c r="H47" s="19">
        <f>Tableau1[[#This Row],[capacité 23-24]]*Tableau1[[#This Row],[majoration proposée en %
/ capapcité votée L1 ]]%</f>
        <v>41.25</v>
      </c>
    </row>
    <row r="48" spans="1:8" x14ac:dyDescent="0.3">
      <c r="A48" t="s">
        <v>94</v>
      </c>
      <c r="B48" t="s">
        <v>95</v>
      </c>
      <c r="C48" s="7">
        <v>23</v>
      </c>
      <c r="D48" s="7">
        <v>22</v>
      </c>
      <c r="E48" s="8">
        <v>0.95652173913043481</v>
      </c>
      <c r="F48">
        <v>19</v>
      </c>
      <c r="G48" s="2">
        <f>200-(Tableau1[[#This Row],[NB IP S2 22-23]]*100/Tableau1[[#This Row],[NB IAE 22-23]])</f>
        <v>104.34782608695652</v>
      </c>
      <c r="H48" s="19">
        <f>Tableau1[[#This Row],[capacité 23-24]]*Tableau1[[#This Row],[majoration proposée en %
/ capapcité votée L1 ]]%</f>
        <v>19.826086956521738</v>
      </c>
    </row>
    <row r="49" spans="1:8" x14ac:dyDescent="0.3">
      <c r="A49" t="s">
        <v>96</v>
      </c>
      <c r="B49" t="s">
        <v>97</v>
      </c>
      <c r="C49" s="7">
        <v>7</v>
      </c>
      <c r="D49" s="7">
        <v>6</v>
      </c>
      <c r="E49" s="8">
        <v>0.8571428571428571</v>
      </c>
      <c r="F49">
        <v>13</v>
      </c>
      <c r="G49" s="2">
        <f>200-(Tableau1[[#This Row],[NB IP S2 22-23]]*100/Tableau1[[#This Row],[NB IAE 22-23]])</f>
        <v>114.28571428571429</v>
      </c>
      <c r="H49" s="19">
        <f>Tableau1[[#This Row],[capacité 23-24]]*Tableau1[[#This Row],[majoration proposée en %
/ capapcité votée L1 ]]%</f>
        <v>14.857142857142859</v>
      </c>
    </row>
    <row r="50" spans="1:8" x14ac:dyDescent="0.3">
      <c r="A50" t="s">
        <v>98</v>
      </c>
      <c r="B50" t="s">
        <v>99</v>
      </c>
      <c r="C50" s="7">
        <v>19</v>
      </c>
      <c r="D50" s="7">
        <v>18</v>
      </c>
      <c r="E50" s="8">
        <v>0.94736842105263153</v>
      </c>
      <c r="F50">
        <v>33</v>
      </c>
      <c r="G50" s="2">
        <f>200-(Tableau1[[#This Row],[NB IP S2 22-23]]*100/Tableau1[[#This Row],[NB IAE 22-23]])</f>
        <v>105.26315789473684</v>
      </c>
      <c r="H50" s="19">
        <f>Tableau1[[#This Row],[capacité 23-24]]*Tableau1[[#This Row],[majoration proposée en %
/ capapcité votée L1 ]]%</f>
        <v>34.736842105263158</v>
      </c>
    </row>
    <row r="51" spans="1:8" x14ac:dyDescent="0.3">
      <c r="A51" t="s">
        <v>100</v>
      </c>
      <c r="B51" t="s">
        <v>101</v>
      </c>
      <c r="C51" s="7">
        <v>47</v>
      </c>
      <c r="D51" s="7">
        <v>38</v>
      </c>
      <c r="E51" s="8">
        <v>0.80851063829787229</v>
      </c>
      <c r="F51">
        <v>46</v>
      </c>
      <c r="G51" s="2">
        <f>200-(Tableau1[[#This Row],[NB IP S2 22-23]]*100/Tableau1[[#This Row],[NB IAE 22-23]])</f>
        <v>119.14893617021276</v>
      </c>
      <c r="H51" s="19">
        <f>Tableau1[[#This Row],[capacité 23-24]]*Tableau1[[#This Row],[majoration proposée en %
/ capapcité votée L1 ]]%</f>
        <v>54.808510638297868</v>
      </c>
    </row>
    <row r="52" spans="1:8" x14ac:dyDescent="0.3">
      <c r="A52" t="s">
        <v>102</v>
      </c>
      <c r="B52" t="s">
        <v>103</v>
      </c>
      <c r="C52" s="7">
        <v>25</v>
      </c>
      <c r="D52" s="7">
        <v>22</v>
      </c>
      <c r="E52" s="8">
        <v>0.88</v>
      </c>
      <c r="F52">
        <v>30</v>
      </c>
      <c r="G52" s="2">
        <f>200-(Tableau1[[#This Row],[NB IP S2 22-23]]*100/Tableau1[[#This Row],[NB IAE 22-23]])</f>
        <v>112</v>
      </c>
      <c r="H52" s="19">
        <f>Tableau1[[#This Row],[capacité 23-24]]*Tableau1[[#This Row],[majoration proposée en %
/ capapcité votée L1 ]]%</f>
        <v>33.6</v>
      </c>
    </row>
    <row r="53" spans="1:8" x14ac:dyDescent="0.3">
      <c r="A53" t="s">
        <v>104</v>
      </c>
      <c r="B53" t="s">
        <v>105</v>
      </c>
      <c r="C53" s="7">
        <v>68</v>
      </c>
      <c r="D53" s="7">
        <v>49</v>
      </c>
      <c r="E53" s="8">
        <v>0.72058823529411764</v>
      </c>
      <c r="F53">
        <v>82</v>
      </c>
      <c r="G53" s="2">
        <f>200-(Tableau1[[#This Row],[NB IP S2 22-23]]*100/Tableau1[[#This Row],[NB IAE 22-23]])</f>
        <v>127.94117647058823</v>
      </c>
      <c r="H53" s="19">
        <f>Tableau1[[#This Row],[capacité 23-24]]*Tableau1[[#This Row],[majoration proposée en %
/ capapcité votée L1 ]]%</f>
        <v>104.91176470588235</v>
      </c>
    </row>
    <row r="54" spans="1:8" x14ac:dyDescent="0.3">
      <c r="A54" t="s">
        <v>106</v>
      </c>
      <c r="B54" t="s">
        <v>107</v>
      </c>
      <c r="C54" s="7">
        <v>10</v>
      </c>
      <c r="D54" s="7">
        <v>9</v>
      </c>
      <c r="E54" s="8">
        <v>0.9</v>
      </c>
      <c r="F54">
        <v>9</v>
      </c>
      <c r="G54" s="2">
        <f>200-(Tableau1[[#This Row],[NB IP S2 22-23]]*100/Tableau1[[#This Row],[NB IAE 22-23]])</f>
        <v>110</v>
      </c>
      <c r="H54" s="19">
        <f>Tableau1[[#This Row],[capacité 23-24]]*Tableau1[[#This Row],[majoration proposée en %
/ capapcité votée L1 ]]%</f>
        <v>9.9</v>
      </c>
    </row>
    <row r="55" spans="1:8" x14ac:dyDescent="0.3">
      <c r="A55" t="s">
        <v>108</v>
      </c>
      <c r="B55" t="s">
        <v>109</v>
      </c>
      <c r="C55" s="7">
        <v>5</v>
      </c>
      <c r="D55" s="7">
        <v>5</v>
      </c>
      <c r="E55" s="8">
        <v>1</v>
      </c>
      <c r="F55">
        <v>6</v>
      </c>
      <c r="G55" s="2">
        <f>200-(Tableau1[[#This Row],[NB IP S2 22-23]]*100/Tableau1[[#This Row],[NB IAE 22-23]])</f>
        <v>100</v>
      </c>
      <c r="H55" s="19">
        <f>Tableau1[[#This Row],[capacité 23-24]]*Tableau1[[#This Row],[majoration proposée en %
/ capapcité votée L1 ]]%</f>
        <v>6</v>
      </c>
    </row>
    <row r="56" spans="1:8" x14ac:dyDescent="0.3">
      <c r="A56" t="s">
        <v>110</v>
      </c>
      <c r="B56" t="s">
        <v>111</v>
      </c>
      <c r="C56" s="7">
        <v>14</v>
      </c>
      <c r="D56" s="7">
        <v>11</v>
      </c>
      <c r="E56" s="8">
        <v>0.7857142857142857</v>
      </c>
      <c r="F56">
        <v>15</v>
      </c>
      <c r="G56" s="2">
        <f>200-(Tableau1[[#This Row],[NB IP S2 22-23]]*100/Tableau1[[#This Row],[NB IAE 22-23]])</f>
        <v>121.42857142857143</v>
      </c>
      <c r="H56" s="19">
        <f>Tableau1[[#This Row],[capacité 23-24]]*Tableau1[[#This Row],[majoration proposée en %
/ capapcité votée L1 ]]%</f>
        <v>18.214285714285715</v>
      </c>
    </row>
    <row r="57" spans="1:8" x14ac:dyDescent="0.3">
      <c r="A57" t="s">
        <v>112</v>
      </c>
      <c r="B57" t="s">
        <v>113</v>
      </c>
      <c r="C57" s="7">
        <v>3</v>
      </c>
      <c r="D57" s="7">
        <v>3</v>
      </c>
      <c r="E57" s="8">
        <v>1</v>
      </c>
      <c r="F57">
        <v>5</v>
      </c>
      <c r="G57" s="2">
        <f>200-(Tableau1[[#This Row],[NB IP S2 22-23]]*100/Tableau1[[#This Row],[NB IAE 22-23]])</f>
        <v>100</v>
      </c>
      <c r="H57" s="19">
        <f>Tableau1[[#This Row],[capacité 23-24]]*Tableau1[[#This Row],[majoration proposée en %
/ capapcité votée L1 ]]%</f>
        <v>5</v>
      </c>
    </row>
    <row r="58" spans="1:8" x14ac:dyDescent="0.3">
      <c r="A58" t="s">
        <v>114</v>
      </c>
      <c r="B58" t="s">
        <v>115</v>
      </c>
      <c r="C58" s="7">
        <v>3</v>
      </c>
      <c r="D58" s="7">
        <v>1</v>
      </c>
      <c r="E58" s="8">
        <v>0.33333333333333331</v>
      </c>
      <c r="F58">
        <v>3</v>
      </c>
      <c r="G58" s="2">
        <f>200-(Tableau1[[#This Row],[NB IP S2 22-23]]*100/Tableau1[[#This Row],[NB IAE 22-23]])</f>
        <v>166.66666666666666</v>
      </c>
      <c r="H58" s="19">
        <f>Tableau1[[#This Row],[capacité 23-24]]*Tableau1[[#This Row],[majoration proposée en %
/ capapcité votée L1 ]]%</f>
        <v>5</v>
      </c>
    </row>
    <row r="59" spans="1:8" x14ac:dyDescent="0.3">
      <c r="A59" t="s">
        <v>116</v>
      </c>
      <c r="B59" t="s">
        <v>117</v>
      </c>
      <c r="C59" s="7">
        <v>8</v>
      </c>
      <c r="D59" s="7">
        <v>6</v>
      </c>
      <c r="E59" s="8">
        <v>0.75</v>
      </c>
      <c r="F59">
        <v>9</v>
      </c>
      <c r="G59" s="2">
        <f>200-(Tableau1[[#This Row],[NB IP S2 22-23]]*100/Tableau1[[#This Row],[NB IAE 22-23]])</f>
        <v>125</v>
      </c>
      <c r="H59" s="19">
        <f>Tableau1[[#This Row],[capacité 23-24]]*Tableau1[[#This Row],[majoration proposée en %
/ capapcité votée L1 ]]%</f>
        <v>11.25</v>
      </c>
    </row>
    <row r="60" spans="1:8" x14ac:dyDescent="0.3">
      <c r="A60" t="s">
        <v>118</v>
      </c>
      <c r="B60" t="s">
        <v>119</v>
      </c>
      <c r="C60" s="7">
        <v>5</v>
      </c>
      <c r="D60" s="7">
        <v>5</v>
      </c>
      <c r="E60" s="8">
        <v>1</v>
      </c>
      <c r="F60">
        <v>3</v>
      </c>
      <c r="G60" s="2">
        <f>200-(Tableau1[[#This Row],[NB IP S2 22-23]]*100/Tableau1[[#This Row],[NB IAE 22-23]])</f>
        <v>100</v>
      </c>
      <c r="H60" s="19">
        <f>Tableau1[[#This Row],[capacité 23-24]]*Tableau1[[#This Row],[majoration proposée en %
/ capapcité votée L1 ]]%</f>
        <v>3</v>
      </c>
    </row>
    <row r="61" spans="1:8" x14ac:dyDescent="0.3">
      <c r="A61" t="s">
        <v>120</v>
      </c>
      <c r="B61" t="s">
        <v>121</v>
      </c>
      <c r="C61" s="7">
        <v>5</v>
      </c>
      <c r="D61" s="7">
        <v>4</v>
      </c>
      <c r="E61" s="8">
        <v>0.8</v>
      </c>
      <c r="F61">
        <v>6</v>
      </c>
      <c r="G61" s="2">
        <f>200-(Tableau1[[#This Row],[NB IP S2 22-23]]*100/Tableau1[[#This Row],[NB IAE 22-23]])</f>
        <v>120</v>
      </c>
      <c r="H61" s="19">
        <f>Tableau1[[#This Row],[capacité 23-24]]*Tableau1[[#This Row],[majoration proposée en %
/ capapcité votée L1 ]]%</f>
        <v>7.1999999999999993</v>
      </c>
    </row>
    <row r="62" spans="1:8" x14ac:dyDescent="0.3">
      <c r="A62" t="s">
        <v>122</v>
      </c>
      <c r="B62" t="s">
        <v>123</v>
      </c>
      <c r="C62" s="7">
        <v>4</v>
      </c>
      <c r="D62" s="7">
        <v>3</v>
      </c>
      <c r="E62" s="8">
        <v>0.75</v>
      </c>
      <c r="F62">
        <v>6</v>
      </c>
      <c r="G62" s="2">
        <f>200-(Tableau1[[#This Row],[NB IP S2 22-23]]*100/Tableau1[[#This Row],[NB IAE 22-23]])</f>
        <v>125</v>
      </c>
      <c r="H62" s="19">
        <f>Tableau1[[#This Row],[capacité 23-24]]*Tableau1[[#This Row],[majoration proposée en %
/ capapcité votée L1 ]]%</f>
        <v>7.5</v>
      </c>
    </row>
    <row r="63" spans="1:8" x14ac:dyDescent="0.3">
      <c r="A63" t="s">
        <v>124</v>
      </c>
      <c r="B63" t="s">
        <v>125</v>
      </c>
      <c r="C63" s="7">
        <v>14</v>
      </c>
      <c r="D63" s="7">
        <v>13</v>
      </c>
      <c r="E63" s="8">
        <v>0.9285714285714286</v>
      </c>
      <c r="F63">
        <v>15</v>
      </c>
      <c r="G63" s="2">
        <f>200-(Tableau1[[#This Row],[NB IP S2 22-23]]*100/Tableau1[[#This Row],[NB IAE 22-23]])</f>
        <v>107.14285714285714</v>
      </c>
      <c r="H63" s="19">
        <f>Tableau1[[#This Row],[capacité 23-24]]*Tableau1[[#This Row],[majoration proposée en %
/ capapcité votée L1 ]]%</f>
        <v>16.071428571428569</v>
      </c>
    </row>
    <row r="64" spans="1:8" x14ac:dyDescent="0.3">
      <c r="A64" t="s">
        <v>126</v>
      </c>
      <c r="B64" t="s">
        <v>127</v>
      </c>
      <c r="C64" s="7">
        <v>3</v>
      </c>
      <c r="D64" s="7">
        <v>2</v>
      </c>
      <c r="E64" s="8">
        <v>0.66666666666666663</v>
      </c>
      <c r="F64">
        <v>3</v>
      </c>
      <c r="G64" s="2">
        <f>200-(Tableau1[[#This Row],[NB IP S2 22-23]]*100/Tableau1[[#This Row],[NB IAE 22-23]])</f>
        <v>133.33333333333331</v>
      </c>
      <c r="H64" s="19">
        <f>Tableau1[[#This Row],[capacité 23-24]]*Tableau1[[#This Row],[majoration proposée en %
/ capapcité votée L1 ]]%</f>
        <v>3.9999999999999991</v>
      </c>
    </row>
    <row r="65" spans="1:8" x14ac:dyDescent="0.3">
      <c r="A65" t="s">
        <v>128</v>
      </c>
      <c r="B65" t="s">
        <v>129</v>
      </c>
      <c r="C65" s="7">
        <v>1</v>
      </c>
      <c r="D65" s="7">
        <v>0</v>
      </c>
      <c r="E65" s="8">
        <v>0</v>
      </c>
      <c r="F65">
        <v>2</v>
      </c>
      <c r="G65" s="2">
        <f>200-(Tableau1[[#This Row],[NB IP S2 22-23]]*100/Tableau1[[#This Row],[NB IAE 22-23]])</f>
        <v>200</v>
      </c>
      <c r="H65" s="19">
        <f>Tableau1[[#This Row],[capacité 23-24]]*Tableau1[[#This Row],[majoration proposée en %
/ capapcité votée L1 ]]%</f>
        <v>4</v>
      </c>
    </row>
    <row r="66" spans="1:8" x14ac:dyDescent="0.3">
      <c r="A66" t="s">
        <v>130</v>
      </c>
      <c r="B66" t="s">
        <v>131</v>
      </c>
      <c r="C66" s="7">
        <v>21</v>
      </c>
      <c r="D66" s="7">
        <v>16</v>
      </c>
      <c r="E66" s="8">
        <v>0.76190476190476186</v>
      </c>
      <c r="F66">
        <v>20</v>
      </c>
      <c r="G66" s="2">
        <f>200-(Tableau1[[#This Row],[NB IP S2 22-23]]*100/Tableau1[[#This Row],[NB IAE 22-23]])</f>
        <v>123.80952380952381</v>
      </c>
      <c r="H66" s="19">
        <f>Tableau1[[#This Row],[capacité 23-24]]*Tableau1[[#This Row],[majoration proposée en %
/ capapcité votée L1 ]]%</f>
        <v>24.761904761904763</v>
      </c>
    </row>
    <row r="67" spans="1:8" x14ac:dyDescent="0.3">
      <c r="A67" t="s">
        <v>132</v>
      </c>
      <c r="B67" t="s">
        <v>133</v>
      </c>
      <c r="C67" s="7">
        <v>31</v>
      </c>
      <c r="D67" s="7">
        <v>29</v>
      </c>
      <c r="E67" s="8">
        <v>0.93548387096774188</v>
      </c>
      <c r="F67">
        <v>35</v>
      </c>
      <c r="G67" s="2">
        <f>200-(Tableau1[[#This Row],[NB IP S2 22-23]]*100/Tableau1[[#This Row],[NB IAE 22-23]])</f>
        <v>106.45161290322581</v>
      </c>
      <c r="H67" s="19">
        <f>Tableau1[[#This Row],[capacité 23-24]]*Tableau1[[#This Row],[majoration proposée en %
/ capapcité votée L1 ]]%</f>
        <v>37.258064516129032</v>
      </c>
    </row>
    <row r="68" spans="1:8" x14ac:dyDescent="0.3">
      <c r="A68" t="s">
        <v>134</v>
      </c>
      <c r="B68" t="s">
        <v>135</v>
      </c>
      <c r="C68" s="7">
        <v>4</v>
      </c>
      <c r="D68" s="7">
        <v>2</v>
      </c>
      <c r="E68" s="8">
        <v>0.5</v>
      </c>
      <c r="F68">
        <v>5</v>
      </c>
      <c r="G68" s="2">
        <f>200-(Tableau1[[#This Row],[NB IP S2 22-23]]*100/Tableau1[[#This Row],[NB IAE 22-23]])</f>
        <v>150</v>
      </c>
      <c r="H68" s="19">
        <f>Tableau1[[#This Row],[capacité 23-24]]*Tableau1[[#This Row],[majoration proposée en %
/ capapcité votée L1 ]]%</f>
        <v>7.5</v>
      </c>
    </row>
    <row r="69" spans="1:8" x14ac:dyDescent="0.3">
      <c r="A69" t="s">
        <v>136</v>
      </c>
      <c r="B69" t="s">
        <v>137</v>
      </c>
      <c r="C69" s="7">
        <v>128</v>
      </c>
      <c r="D69" s="7">
        <v>128</v>
      </c>
      <c r="E69" s="8">
        <v>1</v>
      </c>
      <c r="F69">
        <v>140</v>
      </c>
      <c r="G69" s="2">
        <f>200-(Tableau1[[#This Row],[NB IP S2 22-23]]*100/Tableau1[[#This Row],[NB IAE 22-23]])</f>
        <v>100</v>
      </c>
      <c r="H69" s="19">
        <f>Tableau1[[#This Row],[capacité 23-24]]*Tableau1[[#This Row],[majoration proposée en %
/ capapcité votée L1 ]]%</f>
        <v>140</v>
      </c>
    </row>
    <row r="70" spans="1:8" x14ac:dyDescent="0.3">
      <c r="A70" t="s">
        <v>138</v>
      </c>
      <c r="B70" t="s">
        <v>139</v>
      </c>
      <c r="C70" s="7">
        <v>79</v>
      </c>
      <c r="D70" s="7">
        <v>68</v>
      </c>
      <c r="E70" s="8">
        <v>0.86075949367088611</v>
      </c>
      <c r="F70">
        <v>70</v>
      </c>
      <c r="G70" s="2">
        <f>200-(Tableau1[[#This Row],[NB IP S2 22-23]]*100/Tableau1[[#This Row],[NB IAE 22-23]])</f>
        <v>113.92405063291139</v>
      </c>
      <c r="H70" s="19">
        <f>Tableau1[[#This Row],[capacité 23-24]]*Tableau1[[#This Row],[majoration proposée en %
/ capapcité votée L1 ]]%</f>
        <v>79.746835443037966</v>
      </c>
    </row>
    <row r="71" spans="1:8" x14ac:dyDescent="0.3">
      <c r="A71" t="s">
        <v>140</v>
      </c>
      <c r="B71" t="s">
        <v>141</v>
      </c>
      <c r="C71" s="7">
        <v>123</v>
      </c>
      <c r="D71" s="7">
        <v>101</v>
      </c>
      <c r="E71" s="8">
        <v>0.82113821138211385</v>
      </c>
      <c r="F71">
        <v>129</v>
      </c>
      <c r="G71" s="2">
        <f>200-(Tableau1[[#This Row],[NB IP S2 22-23]]*100/Tableau1[[#This Row],[NB IAE 22-23]])</f>
        <v>117.88617886178862</v>
      </c>
      <c r="H71" s="19">
        <f>Tableau1[[#This Row],[capacité 23-24]]*Tableau1[[#This Row],[majoration proposée en %
/ capapcité votée L1 ]]%</f>
        <v>152.07317073170734</v>
      </c>
    </row>
    <row r="72" spans="1:8" x14ac:dyDescent="0.3">
      <c r="A72" t="s">
        <v>142</v>
      </c>
      <c r="B72" t="s">
        <v>143</v>
      </c>
      <c r="C72" s="7">
        <v>5</v>
      </c>
      <c r="D72" s="7">
        <v>5</v>
      </c>
      <c r="E72" s="8">
        <v>1</v>
      </c>
      <c r="F72">
        <v>6</v>
      </c>
      <c r="G72" s="2">
        <f>200-(Tableau1[[#This Row],[NB IP S2 22-23]]*100/Tableau1[[#This Row],[NB IAE 22-23]])</f>
        <v>100</v>
      </c>
      <c r="H72" s="19">
        <f>Tableau1[[#This Row],[capacité 23-24]]*Tableau1[[#This Row],[majoration proposée en %
/ capapcité votée L1 ]]%</f>
        <v>6</v>
      </c>
    </row>
    <row r="73" spans="1:8" x14ac:dyDescent="0.3">
      <c r="A73" t="s">
        <v>144</v>
      </c>
      <c r="B73" t="s">
        <v>145</v>
      </c>
      <c r="C73" s="7">
        <v>90</v>
      </c>
      <c r="D73" s="7">
        <v>88</v>
      </c>
      <c r="E73" s="8">
        <v>0.97777777777777775</v>
      </c>
      <c r="F73">
        <v>130</v>
      </c>
      <c r="G73" s="2">
        <f>200-(Tableau1[[#This Row],[NB IP S2 22-23]]*100/Tableau1[[#This Row],[NB IAE 22-23]])</f>
        <v>102.22222222222223</v>
      </c>
      <c r="H73" s="19">
        <f>Tableau1[[#This Row],[capacité 23-24]]*Tableau1[[#This Row],[majoration proposée en %
/ capapcité votée L1 ]]%</f>
        <v>132.88888888888891</v>
      </c>
    </row>
    <row r="74" spans="1:8" x14ac:dyDescent="0.3">
      <c r="A74" t="s">
        <v>146</v>
      </c>
      <c r="B74" t="s">
        <v>147</v>
      </c>
      <c r="C74" s="7">
        <v>2</v>
      </c>
      <c r="D74" s="7">
        <v>0</v>
      </c>
      <c r="E74" s="8">
        <v>0</v>
      </c>
      <c r="F74">
        <v>6</v>
      </c>
      <c r="G74" s="2">
        <f>200-(Tableau1[[#This Row],[NB IP S2 22-23]]*100/Tableau1[[#This Row],[NB IAE 22-23]])</f>
        <v>200</v>
      </c>
      <c r="H74" s="19">
        <f>Tableau1[[#This Row],[capacité 23-24]]*Tableau1[[#This Row],[majoration proposée en %
/ capapcité votée L1 ]]%</f>
        <v>12</v>
      </c>
    </row>
    <row r="75" spans="1:8" x14ac:dyDescent="0.3">
      <c r="A75" t="s">
        <v>148</v>
      </c>
      <c r="B75" t="s">
        <v>149</v>
      </c>
      <c r="C75" s="7">
        <v>5</v>
      </c>
      <c r="D75" s="7">
        <v>4</v>
      </c>
      <c r="E75" s="8">
        <v>0.8</v>
      </c>
      <c r="F75">
        <v>7</v>
      </c>
      <c r="G75" s="2">
        <f>200-(Tableau1[[#This Row],[NB IP S2 22-23]]*100/Tableau1[[#This Row],[NB IAE 22-23]])</f>
        <v>120</v>
      </c>
      <c r="H75" s="19">
        <f>Tableau1[[#This Row],[capacité 23-24]]*Tableau1[[#This Row],[majoration proposée en %
/ capapcité votée L1 ]]%</f>
        <v>8.4</v>
      </c>
    </row>
    <row r="76" spans="1:8" x14ac:dyDescent="0.3">
      <c r="A76" t="s">
        <v>150</v>
      </c>
      <c r="B76" t="s">
        <v>151</v>
      </c>
      <c r="C76" s="7">
        <v>5</v>
      </c>
      <c r="D76" s="7">
        <v>3</v>
      </c>
      <c r="E76" s="8">
        <v>0.6</v>
      </c>
      <c r="F76">
        <v>6</v>
      </c>
      <c r="G76" s="2">
        <f>200-(Tableau1[[#This Row],[NB IP S2 22-23]]*100/Tableau1[[#This Row],[NB IAE 22-23]])</f>
        <v>140</v>
      </c>
      <c r="H76" s="19">
        <f>Tableau1[[#This Row],[capacité 23-24]]*Tableau1[[#This Row],[majoration proposée en %
/ capapcité votée L1 ]]%</f>
        <v>8.3999999999999986</v>
      </c>
    </row>
    <row r="77" spans="1:8" x14ac:dyDescent="0.3">
      <c r="A77" t="s">
        <v>152</v>
      </c>
      <c r="B77" t="s">
        <v>153</v>
      </c>
      <c r="C77" s="7">
        <v>38</v>
      </c>
      <c r="D77" s="7">
        <v>28</v>
      </c>
      <c r="E77" s="8">
        <v>0.73684210526315785</v>
      </c>
      <c r="F77">
        <v>63</v>
      </c>
      <c r="G77" s="2">
        <f>200-(Tableau1[[#This Row],[NB IP S2 22-23]]*100/Tableau1[[#This Row],[NB IAE 22-23]])</f>
        <v>126.31578947368421</v>
      </c>
      <c r="H77" s="19">
        <f>Tableau1[[#This Row],[capacité 23-24]]*Tableau1[[#This Row],[majoration proposée en %
/ capapcité votée L1 ]]%</f>
        <v>79.578947368421055</v>
      </c>
    </row>
    <row r="78" spans="1:8" x14ac:dyDescent="0.3">
      <c r="A78" t="s">
        <v>154</v>
      </c>
      <c r="B78" t="s">
        <v>155</v>
      </c>
      <c r="C78" s="7">
        <v>21</v>
      </c>
      <c r="D78" s="7">
        <v>20</v>
      </c>
      <c r="E78" s="8">
        <v>0.95238095238095233</v>
      </c>
      <c r="F78">
        <v>29</v>
      </c>
      <c r="G78" s="2">
        <f>200-(Tableau1[[#This Row],[NB IP S2 22-23]]*100/Tableau1[[#This Row],[NB IAE 22-23]])</f>
        <v>104.76190476190476</v>
      </c>
      <c r="H78" s="19">
        <f>Tableau1[[#This Row],[capacité 23-24]]*Tableau1[[#This Row],[majoration proposée en %
/ capapcité votée L1 ]]%</f>
        <v>30.380952380952383</v>
      </c>
    </row>
    <row r="79" spans="1:8" x14ac:dyDescent="0.3">
      <c r="A79" t="s">
        <v>156</v>
      </c>
      <c r="B79" t="s">
        <v>157</v>
      </c>
      <c r="C79" s="7">
        <v>25</v>
      </c>
      <c r="D79" s="7">
        <v>22</v>
      </c>
      <c r="E79" s="8">
        <v>0.88</v>
      </c>
      <c r="F79">
        <v>29</v>
      </c>
      <c r="G79" s="2">
        <f>200-(Tableau1[[#This Row],[NB IP S2 22-23]]*100/Tableau1[[#This Row],[NB IAE 22-23]])</f>
        <v>112</v>
      </c>
      <c r="H79" s="19">
        <f>Tableau1[[#This Row],[capacité 23-24]]*Tableau1[[#This Row],[majoration proposée en %
/ capapcité votée L1 ]]%</f>
        <v>32.480000000000004</v>
      </c>
    </row>
    <row r="80" spans="1:8" x14ac:dyDescent="0.3">
      <c r="A80" t="s">
        <v>158</v>
      </c>
      <c r="B80" t="s">
        <v>159</v>
      </c>
      <c r="C80" s="7">
        <v>80</v>
      </c>
      <c r="D80" s="7">
        <v>80</v>
      </c>
      <c r="E80" s="8">
        <v>1</v>
      </c>
      <c r="F80">
        <v>70</v>
      </c>
      <c r="G80" s="2">
        <f>200-(Tableau1[[#This Row],[NB IP S2 22-23]]*100/Tableau1[[#This Row],[NB IAE 22-23]])</f>
        <v>100</v>
      </c>
      <c r="H80" s="19">
        <f>Tableau1[[#This Row],[capacité 23-24]]*Tableau1[[#This Row],[majoration proposée en %
/ capapcité votée L1 ]]%</f>
        <v>70</v>
      </c>
    </row>
    <row r="81" spans="1:8" x14ac:dyDescent="0.3">
      <c r="A81" t="s">
        <v>160</v>
      </c>
      <c r="B81" t="s">
        <v>161</v>
      </c>
      <c r="C81" s="7">
        <v>183</v>
      </c>
      <c r="D81" s="7">
        <v>187</v>
      </c>
      <c r="E81" s="8">
        <v>1.0218579234972678</v>
      </c>
      <c r="F81">
        <v>175</v>
      </c>
      <c r="G81" s="2">
        <v>100</v>
      </c>
      <c r="H81" s="19">
        <f>Tableau1[[#This Row],[capacité 23-24]]*Tableau1[[#This Row],[majoration proposée en %
/ capapcité votée L1 ]]%</f>
        <v>175</v>
      </c>
    </row>
    <row r="82" spans="1:8" x14ac:dyDescent="0.3">
      <c r="A82" t="s">
        <v>162</v>
      </c>
      <c r="B82" t="s">
        <v>163</v>
      </c>
      <c r="C82" s="7">
        <v>67</v>
      </c>
      <c r="D82" s="7">
        <v>67</v>
      </c>
      <c r="E82" s="8">
        <v>1</v>
      </c>
      <c r="F82">
        <v>70</v>
      </c>
      <c r="G82" s="2">
        <f>200-(Tableau1[[#This Row],[NB IP S2 22-23]]*100/Tableau1[[#This Row],[NB IAE 22-23]])</f>
        <v>100</v>
      </c>
      <c r="H82" s="19">
        <f>Tableau1[[#This Row],[capacité 23-24]]*Tableau1[[#This Row],[majoration proposée en %
/ capapcité votée L1 ]]%</f>
        <v>70</v>
      </c>
    </row>
    <row r="83" spans="1:8" x14ac:dyDescent="0.3">
      <c r="A83" t="s">
        <v>164</v>
      </c>
      <c r="B83" t="s">
        <v>165</v>
      </c>
      <c r="C83" s="7">
        <v>89</v>
      </c>
      <c r="D83" s="7">
        <v>73</v>
      </c>
      <c r="E83" s="8">
        <v>0.8202247191011236</v>
      </c>
      <c r="F83">
        <v>105</v>
      </c>
      <c r="G83" s="2">
        <f>200-(Tableau1[[#This Row],[NB IP S2 22-23]]*100/Tableau1[[#This Row],[NB IAE 22-23]])</f>
        <v>117.97752808988764</v>
      </c>
      <c r="H83" s="19">
        <f>Tableau1[[#This Row],[capacité 23-24]]*Tableau1[[#This Row],[majoration proposée en %
/ capapcité votée L1 ]]%</f>
        <v>123.87640449438202</v>
      </c>
    </row>
    <row r="84" spans="1:8" x14ac:dyDescent="0.3">
      <c r="B84" s="31" t="s">
        <v>385</v>
      </c>
      <c r="C84" s="31"/>
      <c r="D84" s="31"/>
      <c r="E84" s="32"/>
      <c r="F84" s="31"/>
      <c r="G84" s="24">
        <v>100</v>
      </c>
      <c r="H84" s="25">
        <v>35</v>
      </c>
    </row>
    <row r="85" spans="1:8" x14ac:dyDescent="0.3">
      <c r="A85" t="s">
        <v>166</v>
      </c>
      <c r="B85" t="s">
        <v>167</v>
      </c>
      <c r="C85" s="7">
        <v>95</v>
      </c>
      <c r="D85" s="7">
        <v>100</v>
      </c>
      <c r="E85" s="8">
        <v>1.0526315789473684</v>
      </c>
      <c r="F85">
        <v>95</v>
      </c>
      <c r="G85" s="2">
        <v>100</v>
      </c>
      <c r="H85" s="19">
        <f>Tableau1[[#This Row],[capacité 23-24]]*Tableau1[[#This Row],[majoration proposée en %
/ capapcité votée L1 ]]%</f>
        <v>95</v>
      </c>
    </row>
    <row r="86" spans="1:8" x14ac:dyDescent="0.3">
      <c r="A86" t="s">
        <v>168</v>
      </c>
      <c r="B86" t="s">
        <v>169</v>
      </c>
      <c r="C86" s="7">
        <v>52</v>
      </c>
      <c r="D86" s="7">
        <v>55</v>
      </c>
      <c r="E86" s="8">
        <v>1.0576923076923077</v>
      </c>
      <c r="F86">
        <v>70</v>
      </c>
      <c r="G86" s="2">
        <v>100</v>
      </c>
      <c r="H86" s="19">
        <f>Tableau1[[#This Row],[capacité 23-24]]*Tableau1[[#This Row],[majoration proposée en %
/ capapcité votée L1 ]]%</f>
        <v>70</v>
      </c>
    </row>
    <row r="87" spans="1:8" x14ac:dyDescent="0.3">
      <c r="A87" t="s">
        <v>170</v>
      </c>
      <c r="B87" t="s">
        <v>171</v>
      </c>
      <c r="C87" s="7">
        <v>5</v>
      </c>
      <c r="D87" s="7">
        <v>5</v>
      </c>
      <c r="E87" s="8">
        <v>1</v>
      </c>
      <c r="F87">
        <v>3</v>
      </c>
      <c r="G87" s="2">
        <f>200-(Tableau1[[#This Row],[NB IP S2 22-23]]*100/Tableau1[[#This Row],[NB IAE 22-23]])</f>
        <v>100</v>
      </c>
      <c r="H87" s="19">
        <f>Tableau1[[#This Row],[capacité 23-24]]*Tableau1[[#This Row],[majoration proposée en %
/ capapcité votée L1 ]]%</f>
        <v>3</v>
      </c>
    </row>
    <row r="88" spans="1:8" x14ac:dyDescent="0.3">
      <c r="A88" t="s">
        <v>172</v>
      </c>
      <c r="B88" t="s">
        <v>173</v>
      </c>
      <c r="C88" s="7">
        <v>8</v>
      </c>
      <c r="D88" s="7">
        <v>8</v>
      </c>
      <c r="E88" s="8">
        <v>1</v>
      </c>
      <c r="F88">
        <v>6</v>
      </c>
      <c r="G88" s="2">
        <f>200-(Tableau1[[#This Row],[NB IP S2 22-23]]*100/Tableau1[[#This Row],[NB IAE 22-23]])</f>
        <v>100</v>
      </c>
      <c r="H88" s="19">
        <f>Tableau1[[#This Row],[capacité 23-24]]*Tableau1[[#This Row],[majoration proposée en %
/ capapcité votée L1 ]]%</f>
        <v>6</v>
      </c>
    </row>
    <row r="89" spans="1:8" x14ac:dyDescent="0.3">
      <c r="A89" t="s">
        <v>174</v>
      </c>
      <c r="B89" t="s">
        <v>175</v>
      </c>
      <c r="C89" s="7">
        <v>5</v>
      </c>
      <c r="D89" s="7">
        <v>5</v>
      </c>
      <c r="E89" s="8">
        <v>1</v>
      </c>
      <c r="F89">
        <v>6</v>
      </c>
      <c r="G89" s="2">
        <f>200-(Tableau1[[#This Row],[NB IP S2 22-23]]*100/Tableau1[[#This Row],[NB IAE 22-23]])</f>
        <v>100</v>
      </c>
      <c r="H89" s="19">
        <f>Tableau1[[#This Row],[capacité 23-24]]*Tableau1[[#This Row],[majoration proposée en %
/ capapcité votée L1 ]]%</f>
        <v>6</v>
      </c>
    </row>
    <row r="90" spans="1:8" x14ac:dyDescent="0.3">
      <c r="A90" t="s">
        <v>176</v>
      </c>
      <c r="B90" t="s">
        <v>177</v>
      </c>
      <c r="C90" s="7">
        <v>23</v>
      </c>
      <c r="D90" s="7">
        <v>23</v>
      </c>
      <c r="E90" s="8">
        <v>1</v>
      </c>
      <c r="F90">
        <v>15</v>
      </c>
      <c r="G90" s="2">
        <f>200-(Tableau1[[#This Row],[NB IP S2 22-23]]*100/Tableau1[[#This Row],[NB IAE 22-23]])</f>
        <v>100</v>
      </c>
      <c r="H90" s="19">
        <f>Tableau1[[#This Row],[capacité 23-24]]*Tableau1[[#This Row],[majoration proposée en %
/ capapcité votée L1 ]]%</f>
        <v>15</v>
      </c>
    </row>
    <row r="91" spans="1:8" x14ac:dyDescent="0.3">
      <c r="A91" t="s">
        <v>178</v>
      </c>
      <c r="B91" t="s">
        <v>179</v>
      </c>
      <c r="C91" s="7">
        <v>7</v>
      </c>
      <c r="D91" s="7">
        <v>6</v>
      </c>
      <c r="E91" s="8">
        <v>0.8571428571428571</v>
      </c>
      <c r="F91">
        <v>3</v>
      </c>
      <c r="G91" s="2">
        <f>200-(Tableau1[[#This Row],[NB IP S2 22-23]]*100/Tableau1[[#This Row],[NB IAE 22-23]])</f>
        <v>114.28571428571429</v>
      </c>
      <c r="H91" s="19">
        <f>Tableau1[[#This Row],[capacité 23-24]]*Tableau1[[#This Row],[majoration proposée en %
/ capapcité votée L1 ]]%</f>
        <v>3.4285714285714288</v>
      </c>
    </row>
    <row r="92" spans="1:8" x14ac:dyDescent="0.3">
      <c r="A92" t="s">
        <v>180</v>
      </c>
      <c r="B92" t="s">
        <v>181</v>
      </c>
      <c r="C92" s="7">
        <v>5</v>
      </c>
      <c r="D92" s="7">
        <v>5</v>
      </c>
      <c r="E92" s="8">
        <v>1</v>
      </c>
      <c r="F92">
        <v>2</v>
      </c>
      <c r="G92" s="2">
        <f>200-(Tableau1[[#This Row],[NB IP S2 22-23]]*100/Tableau1[[#This Row],[NB IAE 22-23]])</f>
        <v>100</v>
      </c>
      <c r="H92" s="19">
        <f>Tableau1[[#This Row],[capacité 23-24]]*Tableau1[[#This Row],[majoration proposée en %
/ capapcité votée L1 ]]%</f>
        <v>2</v>
      </c>
    </row>
    <row r="93" spans="1:8" x14ac:dyDescent="0.3">
      <c r="A93" t="s">
        <v>182</v>
      </c>
      <c r="B93" t="s">
        <v>183</v>
      </c>
      <c r="C93" s="7">
        <v>45</v>
      </c>
      <c r="D93" s="7">
        <v>38</v>
      </c>
      <c r="E93" s="8">
        <v>0.84444444444444444</v>
      </c>
      <c r="F93">
        <v>40</v>
      </c>
      <c r="G93" s="2">
        <f>200-(Tableau1[[#This Row],[NB IP S2 22-23]]*100/Tableau1[[#This Row],[NB IAE 22-23]])</f>
        <v>115.55555555555556</v>
      </c>
      <c r="H93" s="19">
        <f>Tableau1[[#This Row],[capacité 23-24]]*Tableau1[[#This Row],[majoration proposée en %
/ capapcité votée L1 ]]%</f>
        <v>46.222222222222229</v>
      </c>
    </row>
    <row r="94" spans="1:8" x14ac:dyDescent="0.3">
      <c r="A94" t="s">
        <v>184</v>
      </c>
      <c r="B94" t="s">
        <v>185</v>
      </c>
      <c r="C94" s="7">
        <v>135</v>
      </c>
      <c r="D94" s="7">
        <v>131</v>
      </c>
      <c r="E94" s="8">
        <v>0.97037037037037033</v>
      </c>
      <c r="F94">
        <v>140</v>
      </c>
      <c r="G94" s="2">
        <f>200-(Tableau1[[#This Row],[NB IP S2 22-23]]*100/Tableau1[[#This Row],[NB IAE 22-23]])</f>
        <v>102.96296296296296</v>
      </c>
      <c r="H94" s="19">
        <f>Tableau1[[#This Row],[capacité 23-24]]*Tableau1[[#This Row],[majoration proposée en %
/ capapcité votée L1 ]]%</f>
        <v>144.14814814814815</v>
      </c>
    </row>
    <row r="95" spans="1:8" x14ac:dyDescent="0.3">
      <c r="A95" t="s">
        <v>186</v>
      </c>
      <c r="B95" t="s">
        <v>187</v>
      </c>
      <c r="C95" s="7">
        <v>121</v>
      </c>
      <c r="D95" s="7">
        <v>111</v>
      </c>
      <c r="E95" s="8">
        <v>0.9173553719008265</v>
      </c>
      <c r="F95">
        <v>140</v>
      </c>
      <c r="G95" s="2">
        <f>200-(Tableau1[[#This Row],[NB IP S2 22-23]]*100/Tableau1[[#This Row],[NB IAE 22-23]])</f>
        <v>108.26446280991736</v>
      </c>
      <c r="H95" s="19">
        <f>Tableau1[[#This Row],[capacité 23-24]]*Tableau1[[#This Row],[majoration proposée en %
/ capapcité votée L1 ]]%</f>
        <v>151.57024793388433</v>
      </c>
    </row>
    <row r="96" spans="1:8" x14ac:dyDescent="0.3">
      <c r="A96" t="s">
        <v>188</v>
      </c>
      <c r="B96" t="s">
        <v>189</v>
      </c>
      <c r="C96" s="7">
        <v>135</v>
      </c>
      <c r="D96" s="7">
        <v>118</v>
      </c>
      <c r="E96" s="8">
        <v>0.87407407407407411</v>
      </c>
      <c r="F96">
        <v>140</v>
      </c>
      <c r="G96" s="2">
        <f>200-(Tableau1[[#This Row],[NB IP S2 22-23]]*100/Tableau1[[#This Row],[NB IAE 22-23]])</f>
        <v>112.5925925925926</v>
      </c>
      <c r="H96" s="19">
        <f>Tableau1[[#This Row],[capacité 23-24]]*Tableau1[[#This Row],[majoration proposée en %
/ capapcité votée L1 ]]%</f>
        <v>157.62962962962965</v>
      </c>
    </row>
    <row r="97" spans="1:8" x14ac:dyDescent="0.3">
      <c r="A97" t="s">
        <v>190</v>
      </c>
      <c r="B97" t="s">
        <v>191</v>
      </c>
      <c r="C97" s="7">
        <v>74</v>
      </c>
      <c r="D97" s="7">
        <v>66</v>
      </c>
      <c r="E97" s="8">
        <v>0.89189189189189189</v>
      </c>
      <c r="F97">
        <v>70</v>
      </c>
      <c r="G97" s="2">
        <f>200-(Tableau1[[#This Row],[NB IP S2 22-23]]*100/Tableau1[[#This Row],[NB IAE 22-23]])</f>
        <v>110.81081081081081</v>
      </c>
      <c r="H97" s="19">
        <f>Tableau1[[#This Row],[capacité 23-24]]*Tableau1[[#This Row],[majoration proposée en %
/ capapcité votée L1 ]]%</f>
        <v>77.567567567567565</v>
      </c>
    </row>
    <row r="98" spans="1:8" x14ac:dyDescent="0.3">
      <c r="A98" t="s">
        <v>192</v>
      </c>
      <c r="B98" t="s">
        <v>193</v>
      </c>
      <c r="C98" s="7">
        <v>218</v>
      </c>
      <c r="D98" s="7">
        <v>211</v>
      </c>
      <c r="E98" s="8">
        <v>0.9678899082568807</v>
      </c>
      <c r="F98">
        <v>180</v>
      </c>
      <c r="G98" s="2">
        <f>200-(Tableau1[[#This Row],[NB IP S2 22-23]]*100/Tableau1[[#This Row],[NB IAE 22-23]])</f>
        <v>103.21100917431193</v>
      </c>
      <c r="H98" s="19">
        <f>Tableau1[[#This Row],[capacité 23-24]]*Tableau1[[#This Row],[majoration proposée en %
/ capapcité votée L1 ]]%</f>
        <v>185.77981651376146</v>
      </c>
    </row>
    <row r="99" spans="1:8" x14ac:dyDescent="0.3">
      <c r="A99" t="s">
        <v>194</v>
      </c>
      <c r="B99" t="s">
        <v>195</v>
      </c>
      <c r="C99" s="7">
        <v>45</v>
      </c>
      <c r="D99" s="7">
        <v>40</v>
      </c>
      <c r="E99" s="8">
        <v>0.88888888888888884</v>
      </c>
      <c r="F99">
        <v>35</v>
      </c>
      <c r="G99" s="2">
        <f>200-(Tableau1[[#This Row],[NB IP S2 22-23]]*100/Tableau1[[#This Row],[NB IAE 22-23]])</f>
        <v>111.11111111111111</v>
      </c>
      <c r="H99" s="19">
        <f>Tableau1[[#This Row],[capacité 23-24]]*Tableau1[[#This Row],[majoration proposée en %
/ capapcité votée L1 ]]%</f>
        <v>38.888888888888893</v>
      </c>
    </row>
    <row r="100" spans="1:8" x14ac:dyDescent="0.3">
      <c r="A100" t="s">
        <v>196</v>
      </c>
      <c r="B100" t="s">
        <v>197</v>
      </c>
      <c r="C100" s="7">
        <v>118</v>
      </c>
      <c r="D100" s="7">
        <v>107</v>
      </c>
      <c r="E100" s="8">
        <v>0.90677966101694918</v>
      </c>
      <c r="F100">
        <v>138</v>
      </c>
      <c r="G100" s="2">
        <f>200-(Tableau1[[#This Row],[NB IP S2 22-23]]*100/Tableau1[[#This Row],[NB IAE 22-23]])</f>
        <v>109.32203389830508</v>
      </c>
      <c r="H100" s="19">
        <f>Tableau1[[#This Row],[capacité 23-24]]*Tableau1[[#This Row],[majoration proposée en %
/ capapcité votée L1 ]]%</f>
        <v>150.86440677966101</v>
      </c>
    </row>
    <row r="101" spans="1:8" x14ac:dyDescent="0.3">
      <c r="A101" t="s">
        <v>198</v>
      </c>
      <c r="B101" t="s">
        <v>199</v>
      </c>
      <c r="C101" s="7">
        <v>125</v>
      </c>
      <c r="D101" s="7">
        <v>105</v>
      </c>
      <c r="E101" s="8">
        <v>0.84</v>
      </c>
      <c r="F101">
        <v>140</v>
      </c>
      <c r="G101" s="2">
        <f>200-(Tableau1[[#This Row],[NB IP S2 22-23]]*100/Tableau1[[#This Row],[NB IAE 22-23]])</f>
        <v>116</v>
      </c>
      <c r="H101" s="19">
        <f>Tableau1[[#This Row],[capacité 23-24]]*Tableau1[[#This Row],[majoration proposée en %
/ capapcité votée L1 ]]%</f>
        <v>162.39999999999998</v>
      </c>
    </row>
    <row r="102" spans="1:8" x14ac:dyDescent="0.3">
      <c r="A102" t="s">
        <v>200</v>
      </c>
      <c r="B102" t="s">
        <v>201</v>
      </c>
      <c r="C102" s="7">
        <v>68</v>
      </c>
      <c r="D102" s="7">
        <v>68</v>
      </c>
      <c r="E102" s="8">
        <v>1</v>
      </c>
      <c r="F102">
        <v>37</v>
      </c>
      <c r="G102" s="2">
        <f>200-(Tableau1[[#This Row],[NB IP S2 22-23]]*100/Tableau1[[#This Row],[NB IAE 22-23]])</f>
        <v>100</v>
      </c>
      <c r="H102" s="19">
        <f>Tableau1[[#This Row],[capacité 23-24]]*Tableau1[[#This Row],[majoration proposée en %
/ capapcité votée L1 ]]%</f>
        <v>37</v>
      </c>
    </row>
    <row r="103" spans="1:8" x14ac:dyDescent="0.3">
      <c r="A103" t="s">
        <v>202</v>
      </c>
      <c r="B103" t="s">
        <v>203</v>
      </c>
      <c r="C103" s="7">
        <v>60</v>
      </c>
      <c r="D103" s="7">
        <v>53</v>
      </c>
      <c r="E103" s="8">
        <v>0.8833333333333333</v>
      </c>
      <c r="F103">
        <v>70</v>
      </c>
      <c r="G103" s="2">
        <f>200-(Tableau1[[#This Row],[NB IP S2 22-23]]*100/Tableau1[[#This Row],[NB IAE 22-23]])</f>
        <v>111.66666666666667</v>
      </c>
      <c r="H103" s="19">
        <f>Tableau1[[#This Row],[capacité 23-24]]*Tableau1[[#This Row],[majoration proposée en %
/ capapcité votée L1 ]]%</f>
        <v>78.166666666666671</v>
      </c>
    </row>
    <row r="104" spans="1:8" x14ac:dyDescent="0.3">
      <c r="A104" t="s">
        <v>204</v>
      </c>
      <c r="B104" t="s">
        <v>205</v>
      </c>
      <c r="C104" s="7">
        <v>34</v>
      </c>
      <c r="D104" s="7">
        <v>31</v>
      </c>
      <c r="E104" s="8">
        <v>0.91176470588235292</v>
      </c>
      <c r="F104">
        <v>35</v>
      </c>
      <c r="G104" s="24">
        <v>105</v>
      </c>
      <c r="H104" s="25">
        <f>Tableau1[[#This Row],[capacité 23-24]]*Tableau1[[#This Row],[majoration proposée en %
/ capapcité votée L1 ]]%</f>
        <v>36.75</v>
      </c>
    </row>
    <row r="105" spans="1:8" x14ac:dyDescent="0.3">
      <c r="A105" t="s">
        <v>206</v>
      </c>
      <c r="B105" t="s">
        <v>207</v>
      </c>
      <c r="C105" s="7">
        <v>76</v>
      </c>
      <c r="D105" s="7">
        <v>72</v>
      </c>
      <c r="E105" s="8">
        <v>0.94736842105263153</v>
      </c>
      <c r="F105">
        <v>70</v>
      </c>
      <c r="G105" s="24">
        <v>104</v>
      </c>
      <c r="H105" s="25">
        <f>Tableau1[[#This Row],[capacité 23-24]]*Tableau1[[#This Row],[majoration proposée en %
/ capapcité votée L1 ]]%</f>
        <v>72.8</v>
      </c>
    </row>
    <row r="106" spans="1:8" x14ac:dyDescent="0.3">
      <c r="A106" t="s">
        <v>208</v>
      </c>
      <c r="B106" t="s">
        <v>209</v>
      </c>
      <c r="C106" s="7">
        <v>77</v>
      </c>
      <c r="D106" s="7">
        <v>81</v>
      </c>
      <c r="E106" s="8">
        <v>1.051948051948052</v>
      </c>
      <c r="F106">
        <v>70</v>
      </c>
      <c r="G106" s="2">
        <v>100</v>
      </c>
      <c r="H106" s="19">
        <f>Tableau1[[#This Row],[capacité 23-24]]*Tableau1[[#This Row],[majoration proposée en %
/ capapcité votée L1 ]]%</f>
        <v>70</v>
      </c>
    </row>
    <row r="107" spans="1:8" x14ac:dyDescent="0.3">
      <c r="A107" t="s">
        <v>210</v>
      </c>
      <c r="B107" t="s">
        <v>211</v>
      </c>
      <c r="C107" s="7">
        <v>55</v>
      </c>
      <c r="D107" s="7">
        <v>55</v>
      </c>
      <c r="E107" s="8">
        <v>1</v>
      </c>
      <c r="F107">
        <v>55</v>
      </c>
      <c r="G107" s="2">
        <f>200-(Tableau1[[#This Row],[NB IP S2 22-23]]*100/Tableau1[[#This Row],[NB IAE 22-23]])</f>
        <v>100</v>
      </c>
      <c r="H107" s="25">
        <v>90</v>
      </c>
    </row>
    <row r="108" spans="1:8" x14ac:dyDescent="0.3">
      <c r="A108" t="s">
        <v>212</v>
      </c>
      <c r="B108" t="s">
        <v>213</v>
      </c>
      <c r="C108" s="7">
        <v>233</v>
      </c>
      <c r="D108" s="7">
        <v>236</v>
      </c>
      <c r="E108" s="8">
        <v>1.0128755364806867</v>
      </c>
      <c r="F108">
        <v>230</v>
      </c>
      <c r="G108" s="2">
        <v>100</v>
      </c>
      <c r="H108" s="19">
        <f>Tableau1[[#This Row],[capacité 23-24]]*Tableau1[[#This Row],[majoration proposée en %
/ capapcité votée L1 ]]%</f>
        <v>230</v>
      </c>
    </row>
    <row r="109" spans="1:8" x14ac:dyDescent="0.3">
      <c r="A109" t="s">
        <v>214</v>
      </c>
      <c r="B109" t="s">
        <v>215</v>
      </c>
      <c r="C109" s="7">
        <v>76</v>
      </c>
      <c r="D109" s="7">
        <v>75</v>
      </c>
      <c r="E109" s="8">
        <v>0.98684210526315785</v>
      </c>
      <c r="F109">
        <v>70</v>
      </c>
      <c r="G109" s="2">
        <f>200-(Tableau1[[#This Row],[NB IP S2 22-23]]*100/Tableau1[[#This Row],[NB IAE 22-23]])</f>
        <v>101.31578947368421</v>
      </c>
      <c r="H109" s="19">
        <f>Tableau1[[#This Row],[capacité 23-24]]*Tableau1[[#This Row],[majoration proposée en %
/ capapcité votée L1 ]]%</f>
        <v>70.921052631578945</v>
      </c>
    </row>
    <row r="110" spans="1:8" x14ac:dyDescent="0.3">
      <c r="A110" t="s">
        <v>216</v>
      </c>
      <c r="B110" t="s">
        <v>217</v>
      </c>
      <c r="C110" s="7">
        <v>35</v>
      </c>
      <c r="D110" s="7">
        <v>34</v>
      </c>
      <c r="E110" s="8">
        <v>0.97142857142857142</v>
      </c>
      <c r="F110">
        <v>35</v>
      </c>
      <c r="G110" s="2">
        <f>200-(Tableau1[[#This Row],[NB IP S2 22-23]]*100/Tableau1[[#This Row],[NB IAE 22-23]])</f>
        <v>102.85714285714286</v>
      </c>
      <c r="H110" s="25">
        <v>0</v>
      </c>
    </row>
    <row r="111" spans="1:8" x14ac:dyDescent="0.3">
      <c r="A111" t="s">
        <v>218</v>
      </c>
      <c r="B111" t="s">
        <v>219</v>
      </c>
      <c r="C111" s="7">
        <v>41</v>
      </c>
      <c r="D111" s="7">
        <v>39</v>
      </c>
      <c r="E111" s="8">
        <v>0.95121951219512191</v>
      </c>
      <c r="F111">
        <v>35</v>
      </c>
      <c r="G111" s="2">
        <f>200-(Tableau1[[#This Row],[NB IP S2 22-23]]*100/Tableau1[[#This Row],[NB IAE 22-23]])</f>
        <v>104.8780487804878</v>
      </c>
      <c r="H111" s="19">
        <f>Tableau1[[#This Row],[capacité 23-24]]*Tableau1[[#This Row],[majoration proposée en %
/ capapcité votée L1 ]]%</f>
        <v>36.707317073170735</v>
      </c>
    </row>
    <row r="112" spans="1:8" x14ac:dyDescent="0.3">
      <c r="A112" t="s">
        <v>220</v>
      </c>
      <c r="B112" t="s">
        <v>221</v>
      </c>
      <c r="C112" s="7">
        <v>29</v>
      </c>
      <c r="D112" s="7">
        <v>29</v>
      </c>
      <c r="E112" s="8">
        <v>1</v>
      </c>
      <c r="F112">
        <v>35</v>
      </c>
      <c r="G112" s="2">
        <f>200-(Tableau1[[#This Row],[NB IP S2 22-23]]*100/Tableau1[[#This Row],[NB IAE 22-23]])</f>
        <v>100</v>
      </c>
      <c r="H112" s="19">
        <f>Tableau1[[#This Row],[capacité 23-24]]*Tableau1[[#This Row],[majoration proposée en %
/ capapcité votée L1 ]]%</f>
        <v>35</v>
      </c>
    </row>
    <row r="113" spans="1:8" x14ac:dyDescent="0.3">
      <c r="A113" t="s">
        <v>222</v>
      </c>
      <c r="B113" t="s">
        <v>223</v>
      </c>
      <c r="C113" s="7">
        <v>130</v>
      </c>
      <c r="D113" s="7">
        <v>117</v>
      </c>
      <c r="E113" s="8">
        <v>0.9</v>
      </c>
      <c r="F113">
        <v>140</v>
      </c>
      <c r="G113" s="2">
        <f>200-(Tableau1[[#This Row],[NB IP S2 22-23]]*100/Tableau1[[#This Row],[NB IAE 22-23]])</f>
        <v>110</v>
      </c>
      <c r="H113" s="19">
        <f>Tableau1[[#This Row],[capacité 23-24]]*Tableau1[[#This Row],[majoration proposée en %
/ capapcité votée L1 ]]%</f>
        <v>154</v>
      </c>
    </row>
    <row r="114" spans="1:8" x14ac:dyDescent="0.3">
      <c r="A114" t="s">
        <v>224</v>
      </c>
      <c r="B114" t="s">
        <v>225</v>
      </c>
      <c r="C114" s="7">
        <v>192</v>
      </c>
      <c r="D114" s="7">
        <v>168</v>
      </c>
      <c r="E114" s="8">
        <v>0.875</v>
      </c>
      <c r="F114">
        <v>210</v>
      </c>
      <c r="G114" s="2">
        <f>200-(Tableau1[[#This Row],[NB IP S2 22-23]]*100/Tableau1[[#This Row],[NB IAE 22-23]])</f>
        <v>112.5</v>
      </c>
      <c r="H114" s="19">
        <f>Tableau1[[#This Row],[capacité 23-24]]*Tableau1[[#This Row],[majoration proposée en %
/ capapcité votée L1 ]]%</f>
        <v>236.25</v>
      </c>
    </row>
    <row r="115" spans="1:8" x14ac:dyDescent="0.3">
      <c r="A115" t="s">
        <v>226</v>
      </c>
      <c r="B115" t="s">
        <v>227</v>
      </c>
      <c r="C115" s="7">
        <v>89</v>
      </c>
      <c r="D115" s="7">
        <v>78</v>
      </c>
      <c r="E115" s="8">
        <v>0.8764044943820225</v>
      </c>
      <c r="F115">
        <v>70</v>
      </c>
      <c r="G115" s="2">
        <f>200-(Tableau1[[#This Row],[NB IP S2 22-23]]*100/Tableau1[[#This Row],[NB IAE 22-23]])</f>
        <v>112.35955056179775</v>
      </c>
      <c r="H115" s="19">
        <f>Tableau1[[#This Row],[capacité 23-24]]*Tableau1[[#This Row],[majoration proposée en %
/ capapcité votée L1 ]]%</f>
        <v>78.651685393258418</v>
      </c>
    </row>
  </sheetData>
  <pageMargins left="0.7" right="0.7" top="0.75" bottom="0.75" header="0.3" footer="0.3"/>
  <pageSetup paperSize="9" orientation="portrait" horizontalDpi="1200" verticalDpi="12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E1CAA-67F8-4E37-B8E1-E57801685D10}">
  <dimension ref="A1:D116"/>
  <sheetViews>
    <sheetView topLeftCell="A111" workbookViewId="0">
      <selection activeCell="D10" sqref="D10"/>
    </sheetView>
  </sheetViews>
  <sheetFormatPr baseColWidth="10" defaultColWidth="11.453125" defaultRowHeight="13" x14ac:dyDescent="0.3"/>
  <cols>
    <col min="1" max="1" width="13.1796875" style="11" customWidth="1"/>
    <col min="2" max="2" width="24" style="11" customWidth="1"/>
    <col min="3" max="3" width="24.453125" style="11" customWidth="1"/>
    <col min="4" max="4" width="30.26953125" style="11" customWidth="1"/>
    <col min="5" max="16384" width="11.453125" style="11"/>
  </cols>
  <sheetData>
    <row r="1" spans="1:4" ht="38.25" customHeight="1" x14ac:dyDescent="0.3">
      <c r="A1" s="21" t="s">
        <v>363</v>
      </c>
      <c r="B1" s="21"/>
      <c r="C1" s="21"/>
      <c r="D1" s="21"/>
    </row>
    <row r="2" spans="1:4" ht="125.25" customHeight="1" x14ac:dyDescent="0.3">
      <c r="A2" s="20" t="s">
        <v>377</v>
      </c>
      <c r="B2" s="20"/>
      <c r="C2" s="20"/>
      <c r="D2" s="20"/>
    </row>
    <row r="3" spans="1:4" ht="52" x14ac:dyDescent="0.3">
      <c r="A3" s="12" t="s">
        <v>364</v>
      </c>
      <c r="B3" s="12" t="s">
        <v>372</v>
      </c>
      <c r="C3" s="12" t="s">
        <v>373</v>
      </c>
      <c r="D3" s="12" t="s">
        <v>374</v>
      </c>
    </row>
    <row r="4" spans="1:4" ht="26" x14ac:dyDescent="0.3">
      <c r="A4" s="22" t="s">
        <v>237</v>
      </c>
      <c r="B4" s="13" t="s">
        <v>238</v>
      </c>
      <c r="C4" s="14"/>
      <c r="D4" s="14"/>
    </row>
    <row r="5" spans="1:4" ht="39" x14ac:dyDescent="0.3">
      <c r="A5" s="22"/>
      <c r="B5" s="13" t="s">
        <v>239</v>
      </c>
      <c r="C5" s="14"/>
      <c r="D5" s="14"/>
    </row>
    <row r="6" spans="1:4" ht="26" x14ac:dyDescent="0.3">
      <c r="A6" s="22"/>
      <c r="B6" s="13" t="s">
        <v>240</v>
      </c>
      <c r="C6" s="14"/>
      <c r="D6" s="14"/>
    </row>
    <row r="7" spans="1:4" ht="26" x14ac:dyDescent="0.3">
      <c r="A7" s="22"/>
      <c r="B7" s="13" t="s">
        <v>241</v>
      </c>
      <c r="C7" s="14"/>
      <c r="D7" s="14"/>
    </row>
    <row r="8" spans="1:4" ht="39" x14ac:dyDescent="0.3">
      <c r="A8" s="22" t="s">
        <v>242</v>
      </c>
      <c r="B8" s="13" t="s">
        <v>243</v>
      </c>
      <c r="C8" s="14"/>
      <c r="D8" s="14"/>
    </row>
    <row r="9" spans="1:4" ht="39" x14ac:dyDescent="0.3">
      <c r="A9" s="22"/>
      <c r="B9" s="13" t="s">
        <v>244</v>
      </c>
      <c r="C9" s="14"/>
      <c r="D9" s="14"/>
    </row>
    <row r="10" spans="1:4" ht="39" x14ac:dyDescent="0.3">
      <c r="A10" s="22"/>
      <c r="B10" s="13" t="s">
        <v>245</v>
      </c>
      <c r="C10" s="14"/>
      <c r="D10" s="14"/>
    </row>
    <row r="11" spans="1:4" ht="26" x14ac:dyDescent="0.3">
      <c r="A11" s="22"/>
      <c r="B11" s="13" t="s">
        <v>246</v>
      </c>
      <c r="C11" s="14"/>
      <c r="D11" s="14"/>
    </row>
    <row r="12" spans="1:4" ht="26" x14ac:dyDescent="0.3">
      <c r="A12" s="22"/>
      <c r="B12" s="13" t="s">
        <v>247</v>
      </c>
      <c r="C12" s="14"/>
      <c r="D12" s="14"/>
    </row>
    <row r="13" spans="1:4" ht="26" x14ac:dyDescent="0.3">
      <c r="A13" s="22"/>
      <c r="B13" s="13" t="s">
        <v>248</v>
      </c>
      <c r="C13" s="14"/>
      <c r="D13" s="14"/>
    </row>
    <row r="14" spans="1:4" ht="14.5" hidden="1" x14ac:dyDescent="0.3">
      <c r="A14" s="9" t="s">
        <v>249</v>
      </c>
      <c r="B14" s="13" t="s">
        <v>250</v>
      </c>
      <c r="C14" s="14"/>
      <c r="D14" s="14"/>
    </row>
    <row r="15" spans="1:4" ht="26" x14ac:dyDescent="0.3">
      <c r="A15" s="22" t="s">
        <v>251</v>
      </c>
      <c r="B15" s="13" t="s">
        <v>252</v>
      </c>
      <c r="C15" s="14"/>
      <c r="D15" s="14"/>
    </row>
    <row r="16" spans="1:4" ht="26" x14ac:dyDescent="0.3">
      <c r="A16" s="22"/>
      <c r="B16" s="13" t="s">
        <v>253</v>
      </c>
      <c r="C16" s="14"/>
      <c r="D16" s="14"/>
    </row>
    <row r="17" spans="1:4" ht="26" x14ac:dyDescent="0.3">
      <c r="A17" s="22"/>
      <c r="B17" s="13" t="s">
        <v>254</v>
      </c>
      <c r="C17" s="14"/>
      <c r="D17" s="14"/>
    </row>
    <row r="18" spans="1:4" ht="26" x14ac:dyDescent="0.3">
      <c r="A18" s="22"/>
      <c r="B18" s="13" t="s">
        <v>255</v>
      </c>
      <c r="C18" s="14"/>
      <c r="D18" s="14"/>
    </row>
    <row r="19" spans="1:4" ht="26" x14ac:dyDescent="0.3">
      <c r="A19" s="22"/>
      <c r="B19" s="13" t="s">
        <v>256</v>
      </c>
      <c r="C19" s="14"/>
      <c r="D19" s="14"/>
    </row>
    <row r="20" spans="1:4" ht="26" x14ac:dyDescent="0.3">
      <c r="A20" s="22"/>
      <c r="B20" s="13" t="s">
        <v>257</v>
      </c>
      <c r="C20" s="14"/>
      <c r="D20" s="14"/>
    </row>
    <row r="21" spans="1:4" ht="26" x14ac:dyDescent="0.3">
      <c r="A21" s="22"/>
      <c r="B21" s="13" t="s">
        <v>258</v>
      </c>
      <c r="C21" s="14"/>
      <c r="D21" s="14"/>
    </row>
    <row r="22" spans="1:4" ht="26" x14ac:dyDescent="0.3">
      <c r="A22" s="22"/>
      <c r="B22" s="13" t="s">
        <v>259</v>
      </c>
      <c r="C22" s="14"/>
      <c r="D22" s="14"/>
    </row>
    <row r="23" spans="1:4" ht="26" x14ac:dyDescent="0.3">
      <c r="A23" s="22"/>
      <c r="B23" s="13" t="s">
        <v>260</v>
      </c>
      <c r="C23" s="14"/>
      <c r="D23" s="14"/>
    </row>
    <row r="24" spans="1:4" ht="39" x14ac:dyDescent="0.3">
      <c r="A24" s="22" t="s">
        <v>365</v>
      </c>
      <c r="B24" s="13" t="s">
        <v>261</v>
      </c>
      <c r="C24" s="14"/>
      <c r="D24" s="14"/>
    </row>
    <row r="25" spans="1:4" ht="26" x14ac:dyDescent="0.3">
      <c r="A25" s="22"/>
      <c r="B25" s="13" t="s">
        <v>262</v>
      </c>
      <c r="C25" s="14"/>
      <c r="D25" s="14"/>
    </row>
    <row r="26" spans="1:4" ht="26" x14ac:dyDescent="0.3">
      <c r="A26" s="22"/>
      <c r="B26" s="13" t="s">
        <v>263</v>
      </c>
      <c r="C26" s="14"/>
      <c r="D26" s="14"/>
    </row>
    <row r="27" spans="1:4" ht="39" x14ac:dyDescent="0.3">
      <c r="A27" s="23"/>
      <c r="B27" s="13" t="s">
        <v>264</v>
      </c>
      <c r="C27" s="14"/>
      <c r="D27" s="14"/>
    </row>
    <row r="28" spans="1:4" ht="26" x14ac:dyDescent="0.3">
      <c r="A28" s="23"/>
      <c r="B28" s="13" t="s">
        <v>265</v>
      </c>
      <c r="C28" s="14"/>
      <c r="D28" s="14"/>
    </row>
    <row r="29" spans="1:4" ht="26" x14ac:dyDescent="0.3">
      <c r="A29" s="23"/>
      <c r="B29" s="13" t="s">
        <v>266</v>
      </c>
      <c r="C29" s="14"/>
      <c r="D29" s="14"/>
    </row>
    <row r="30" spans="1:4" ht="39" x14ac:dyDescent="0.3">
      <c r="A30" s="23"/>
      <c r="B30" s="13" t="s">
        <v>267</v>
      </c>
      <c r="C30" s="14"/>
      <c r="D30" s="14"/>
    </row>
    <row r="31" spans="1:4" ht="26" x14ac:dyDescent="0.3">
      <c r="A31" s="23"/>
      <c r="B31" s="13" t="s">
        <v>268</v>
      </c>
      <c r="C31" s="14"/>
      <c r="D31" s="14"/>
    </row>
    <row r="32" spans="1:4" ht="26" x14ac:dyDescent="0.3">
      <c r="A32" s="23"/>
      <c r="B32" s="13" t="s">
        <v>269</v>
      </c>
      <c r="C32" s="14"/>
      <c r="D32" s="14"/>
    </row>
    <row r="33" spans="1:4" ht="39" x14ac:dyDescent="0.3">
      <c r="A33" s="23"/>
      <c r="B33" s="13" t="s">
        <v>270</v>
      </c>
      <c r="C33" s="14"/>
      <c r="D33" s="14"/>
    </row>
    <row r="34" spans="1:4" ht="26" x14ac:dyDescent="0.3">
      <c r="A34" s="23"/>
      <c r="B34" s="13" t="s">
        <v>271</v>
      </c>
      <c r="C34" s="14"/>
      <c r="D34" s="14"/>
    </row>
    <row r="35" spans="1:4" ht="26" x14ac:dyDescent="0.3">
      <c r="A35" s="23"/>
      <c r="B35" s="13" t="s">
        <v>272</v>
      </c>
      <c r="C35" s="14"/>
      <c r="D35" s="14"/>
    </row>
    <row r="36" spans="1:4" ht="39" x14ac:dyDescent="0.3">
      <c r="A36" s="23"/>
      <c r="B36" s="13" t="s">
        <v>273</v>
      </c>
      <c r="C36" s="14"/>
      <c r="D36" s="14"/>
    </row>
    <row r="37" spans="1:4" ht="26" x14ac:dyDescent="0.3">
      <c r="A37" s="23"/>
      <c r="B37" s="13" t="s">
        <v>274</v>
      </c>
      <c r="C37" s="14"/>
      <c r="D37" s="14"/>
    </row>
    <row r="38" spans="1:4" ht="26" x14ac:dyDescent="0.3">
      <c r="A38" s="23"/>
      <c r="B38" s="13" t="s">
        <v>275</v>
      </c>
      <c r="C38" s="14"/>
      <c r="D38" s="14"/>
    </row>
    <row r="39" spans="1:4" ht="39" x14ac:dyDescent="0.3">
      <c r="A39" s="23"/>
      <c r="B39" s="13" t="s">
        <v>276</v>
      </c>
      <c r="C39" s="14"/>
      <c r="D39" s="14"/>
    </row>
    <row r="40" spans="1:4" ht="26" x14ac:dyDescent="0.3">
      <c r="A40" s="23"/>
      <c r="B40" s="13" t="s">
        <v>277</v>
      </c>
      <c r="C40" s="14"/>
      <c r="D40" s="14"/>
    </row>
    <row r="41" spans="1:4" ht="26" x14ac:dyDescent="0.3">
      <c r="A41" s="23"/>
      <c r="B41" s="13" t="s">
        <v>278</v>
      </c>
      <c r="C41" s="14"/>
      <c r="D41" s="14"/>
    </row>
    <row r="42" spans="1:4" ht="26" x14ac:dyDescent="0.3">
      <c r="A42" s="22" t="s">
        <v>362</v>
      </c>
      <c r="B42" s="13" t="s">
        <v>279</v>
      </c>
      <c r="C42" s="14"/>
      <c r="D42" s="14"/>
    </row>
    <row r="43" spans="1:4" ht="26" x14ac:dyDescent="0.3">
      <c r="A43" s="22"/>
      <c r="B43" s="13" t="s">
        <v>280</v>
      </c>
      <c r="C43" s="14"/>
      <c r="D43" s="14"/>
    </row>
    <row r="44" spans="1:4" x14ac:dyDescent="0.3">
      <c r="A44" s="22"/>
      <c r="B44" s="13" t="s">
        <v>281</v>
      </c>
      <c r="C44" s="14"/>
      <c r="D44" s="14"/>
    </row>
    <row r="45" spans="1:4" ht="26" x14ac:dyDescent="0.3">
      <c r="A45" s="23"/>
      <c r="B45" s="13" t="s">
        <v>282</v>
      </c>
      <c r="C45" s="14"/>
      <c r="D45" s="14"/>
    </row>
    <row r="46" spans="1:4" ht="26" x14ac:dyDescent="0.3">
      <c r="A46" s="23"/>
      <c r="B46" s="13" t="s">
        <v>283</v>
      </c>
      <c r="C46" s="14"/>
      <c r="D46" s="14"/>
    </row>
    <row r="47" spans="1:4" ht="26" x14ac:dyDescent="0.3">
      <c r="A47" s="23"/>
      <c r="B47" s="13" t="s">
        <v>284</v>
      </c>
      <c r="C47" s="14"/>
      <c r="D47" s="14"/>
    </row>
    <row r="48" spans="1:4" ht="26" x14ac:dyDescent="0.3">
      <c r="A48" s="23"/>
      <c r="B48" s="13" t="s">
        <v>285</v>
      </c>
      <c r="C48" s="14"/>
      <c r="D48" s="14"/>
    </row>
    <row r="49" spans="1:4" x14ac:dyDescent="0.3">
      <c r="A49" s="23"/>
      <c r="B49" s="13" t="s">
        <v>286</v>
      </c>
      <c r="C49" s="14"/>
      <c r="D49" s="14"/>
    </row>
    <row r="50" spans="1:4" x14ac:dyDescent="0.3">
      <c r="A50" s="23"/>
      <c r="B50" s="13" t="s">
        <v>287</v>
      </c>
      <c r="C50" s="14"/>
      <c r="D50" s="14"/>
    </row>
    <row r="51" spans="1:4" ht="26" x14ac:dyDescent="0.3">
      <c r="A51" s="23"/>
      <c r="B51" s="13" t="s">
        <v>288</v>
      </c>
      <c r="C51" s="14"/>
      <c r="D51" s="14"/>
    </row>
    <row r="52" spans="1:4" ht="26" x14ac:dyDescent="0.3">
      <c r="A52" s="23"/>
      <c r="B52" s="13" t="s">
        <v>289</v>
      </c>
      <c r="C52" s="14"/>
      <c r="D52" s="14"/>
    </row>
    <row r="53" spans="1:4" ht="26" x14ac:dyDescent="0.3">
      <c r="A53" s="23"/>
      <c r="B53" s="13" t="s">
        <v>290</v>
      </c>
      <c r="C53" s="14"/>
      <c r="D53" s="14"/>
    </row>
    <row r="54" spans="1:4" ht="26" x14ac:dyDescent="0.3">
      <c r="A54" s="23"/>
      <c r="B54" s="13" t="s">
        <v>291</v>
      </c>
      <c r="C54" s="14"/>
      <c r="D54" s="14"/>
    </row>
    <row r="55" spans="1:4" ht="26" x14ac:dyDescent="0.3">
      <c r="A55" s="22" t="s">
        <v>292</v>
      </c>
      <c r="B55" s="13" t="s">
        <v>293</v>
      </c>
      <c r="C55" s="14"/>
      <c r="D55" s="14"/>
    </row>
    <row r="56" spans="1:4" ht="13" customHeight="1" x14ac:dyDescent="0.3">
      <c r="A56" s="22"/>
      <c r="B56" s="13" t="s">
        <v>294</v>
      </c>
      <c r="C56" s="14"/>
      <c r="D56" s="14"/>
    </row>
    <row r="57" spans="1:4" ht="13" customHeight="1" x14ac:dyDescent="0.3">
      <c r="A57" s="22"/>
      <c r="B57" s="13" t="s">
        <v>295</v>
      </c>
      <c r="C57" s="14"/>
      <c r="D57" s="14"/>
    </row>
    <row r="58" spans="1:4" ht="26" x14ac:dyDescent="0.3">
      <c r="A58" s="22"/>
      <c r="B58" s="13" t="s">
        <v>296</v>
      </c>
      <c r="C58" s="14"/>
      <c r="D58" s="14"/>
    </row>
    <row r="59" spans="1:4" ht="26" customHeight="1" x14ac:dyDescent="0.3">
      <c r="A59" s="22" t="s">
        <v>297</v>
      </c>
      <c r="B59" s="13" t="s">
        <v>298</v>
      </c>
      <c r="C59" s="14"/>
      <c r="D59" s="14"/>
    </row>
    <row r="60" spans="1:4" ht="13" customHeight="1" x14ac:dyDescent="0.3">
      <c r="A60" s="22"/>
      <c r="B60" s="13" t="s">
        <v>299</v>
      </c>
      <c r="C60" s="14"/>
      <c r="D60" s="14"/>
    </row>
    <row r="61" spans="1:4" ht="26" x14ac:dyDescent="0.3">
      <c r="A61" s="22"/>
      <c r="B61" s="13" t="s">
        <v>300</v>
      </c>
      <c r="C61" s="14"/>
      <c r="D61" s="14"/>
    </row>
    <row r="62" spans="1:4" ht="52" x14ac:dyDescent="0.3">
      <c r="A62" s="22" t="s">
        <v>366</v>
      </c>
      <c r="B62" s="13" t="s">
        <v>301</v>
      </c>
      <c r="C62" s="14"/>
      <c r="D62" s="56" t="s">
        <v>380</v>
      </c>
    </row>
    <row r="63" spans="1:4" ht="39" x14ac:dyDescent="0.3">
      <c r="A63" s="22"/>
      <c r="B63" s="13" t="s">
        <v>302</v>
      </c>
      <c r="C63" s="14"/>
      <c r="D63" s="56" t="s">
        <v>380</v>
      </c>
    </row>
    <row r="64" spans="1:4" ht="152.25" customHeight="1" x14ac:dyDescent="0.3">
      <c r="A64" s="22" t="s">
        <v>303</v>
      </c>
      <c r="B64" s="13" t="s">
        <v>304</v>
      </c>
      <c r="C64" s="14"/>
      <c r="D64" s="14" t="s">
        <v>375</v>
      </c>
    </row>
    <row r="65" spans="1:4" ht="24.75" customHeight="1" x14ac:dyDescent="0.3">
      <c r="A65" s="22"/>
      <c r="B65" s="13" t="s">
        <v>305</v>
      </c>
      <c r="C65" s="14"/>
      <c r="D65" s="14"/>
    </row>
    <row r="66" spans="1:4" ht="48" x14ac:dyDescent="0.3">
      <c r="A66" s="22"/>
      <c r="B66" s="13" t="s">
        <v>370</v>
      </c>
      <c r="C66" s="16" t="s">
        <v>371</v>
      </c>
      <c r="D66" s="17" t="s">
        <v>376</v>
      </c>
    </row>
    <row r="67" spans="1:4" ht="26" x14ac:dyDescent="0.3">
      <c r="A67" s="22" t="s">
        <v>306</v>
      </c>
      <c r="B67" s="13" t="s">
        <v>307</v>
      </c>
      <c r="C67" s="14"/>
      <c r="D67" s="14"/>
    </row>
    <row r="68" spans="1:4" ht="13" customHeight="1" x14ac:dyDescent="0.3">
      <c r="A68" s="22"/>
      <c r="B68" s="13" t="s">
        <v>308</v>
      </c>
      <c r="C68" s="14"/>
      <c r="D68" s="14"/>
    </row>
    <row r="69" spans="1:4" ht="13" customHeight="1" x14ac:dyDescent="0.3">
      <c r="A69" s="22"/>
      <c r="B69" s="13" t="s">
        <v>309</v>
      </c>
      <c r="C69" s="14"/>
      <c r="D69" s="14"/>
    </row>
    <row r="70" spans="1:4" ht="13" customHeight="1" x14ac:dyDescent="0.3">
      <c r="A70" s="22"/>
      <c r="B70" s="13" t="s">
        <v>310</v>
      </c>
      <c r="C70" s="14"/>
      <c r="D70" s="14"/>
    </row>
    <row r="71" spans="1:4" ht="13" customHeight="1" x14ac:dyDescent="0.3">
      <c r="A71" s="22"/>
      <c r="B71" s="13" t="s">
        <v>311</v>
      </c>
      <c r="C71" s="14"/>
      <c r="D71" s="14"/>
    </row>
    <row r="72" spans="1:4" ht="13" customHeight="1" x14ac:dyDescent="0.3">
      <c r="A72" s="22"/>
      <c r="B72" s="13" t="s">
        <v>312</v>
      </c>
      <c r="C72" s="14"/>
      <c r="D72" s="14"/>
    </row>
    <row r="73" spans="1:4" ht="39" x14ac:dyDescent="0.3">
      <c r="A73" s="22" t="s">
        <v>367</v>
      </c>
      <c r="B73" s="13" t="s">
        <v>313</v>
      </c>
      <c r="C73" s="14"/>
      <c r="D73" s="14"/>
    </row>
    <row r="74" spans="1:4" ht="26" x14ac:dyDescent="0.3">
      <c r="A74" s="22"/>
      <c r="B74" s="13" t="s">
        <v>314</v>
      </c>
      <c r="C74" s="14"/>
      <c r="D74" s="14"/>
    </row>
    <row r="75" spans="1:4" ht="26" x14ac:dyDescent="0.3">
      <c r="A75" s="22"/>
      <c r="B75" s="13" t="s">
        <v>315</v>
      </c>
      <c r="C75" s="14"/>
      <c r="D75" s="14"/>
    </row>
    <row r="76" spans="1:4" ht="29" x14ac:dyDescent="0.3">
      <c r="A76" s="10" t="s">
        <v>316</v>
      </c>
      <c r="B76" s="13" t="s">
        <v>317</v>
      </c>
      <c r="C76" s="14"/>
      <c r="D76" s="14"/>
    </row>
    <row r="77" spans="1:4" ht="39" x14ac:dyDescent="0.3">
      <c r="A77" s="26" t="s">
        <v>318</v>
      </c>
      <c r="B77" s="27" t="s">
        <v>319</v>
      </c>
      <c r="C77" s="55" t="s">
        <v>381</v>
      </c>
      <c r="D77" s="55" t="s">
        <v>382</v>
      </c>
    </row>
    <row r="78" spans="1:4" ht="26" x14ac:dyDescent="0.3">
      <c r="A78" s="26"/>
      <c r="B78" s="27" t="s">
        <v>320</v>
      </c>
      <c r="C78" s="55" t="s">
        <v>381</v>
      </c>
      <c r="D78" s="55" t="s">
        <v>382</v>
      </c>
    </row>
    <row r="79" spans="1:4" ht="26" x14ac:dyDescent="0.3">
      <c r="A79" s="26"/>
      <c r="B79" s="27" t="s">
        <v>321</v>
      </c>
      <c r="C79" s="55" t="s">
        <v>381</v>
      </c>
      <c r="D79" s="55" t="s">
        <v>382</v>
      </c>
    </row>
    <row r="80" spans="1:4" ht="13" customHeight="1" x14ac:dyDescent="0.3">
      <c r="A80" s="26"/>
      <c r="B80" s="27" t="s">
        <v>322</v>
      </c>
      <c r="C80" s="55" t="s">
        <v>381</v>
      </c>
      <c r="D80" s="55" t="s">
        <v>382</v>
      </c>
    </row>
    <row r="81" spans="1:4" ht="26" x14ac:dyDescent="0.3">
      <c r="A81" s="22" t="s">
        <v>323</v>
      </c>
      <c r="B81" s="13" t="s">
        <v>324</v>
      </c>
      <c r="C81" s="14"/>
      <c r="D81" s="14"/>
    </row>
    <row r="82" spans="1:4" ht="26" x14ac:dyDescent="0.3">
      <c r="A82" s="22"/>
      <c r="B82" s="13" t="s">
        <v>325</v>
      </c>
      <c r="C82" s="14"/>
      <c r="D82" s="14"/>
    </row>
    <row r="83" spans="1:4" ht="52" x14ac:dyDescent="0.3">
      <c r="A83" s="22" t="s">
        <v>368</v>
      </c>
      <c r="B83" s="13" t="s">
        <v>326</v>
      </c>
      <c r="C83" s="14"/>
      <c r="D83" s="14"/>
    </row>
    <row r="84" spans="1:4" ht="39" x14ac:dyDescent="0.3">
      <c r="A84" s="22"/>
      <c r="B84" s="13" t="s">
        <v>327</v>
      </c>
      <c r="C84" s="14"/>
      <c r="D84" s="14"/>
    </row>
    <row r="85" spans="1:4" ht="39" x14ac:dyDescent="0.3">
      <c r="A85" s="22"/>
      <c r="B85" s="13" t="s">
        <v>328</v>
      </c>
      <c r="C85" s="14"/>
      <c r="D85" s="14"/>
    </row>
    <row r="86" spans="1:4" ht="26" x14ac:dyDescent="0.3">
      <c r="A86" s="22"/>
      <c r="B86" s="13" t="s">
        <v>329</v>
      </c>
      <c r="C86" s="14"/>
      <c r="D86" s="14"/>
    </row>
    <row r="87" spans="1:4" ht="39" x14ac:dyDescent="0.3">
      <c r="A87" s="22"/>
      <c r="B87" s="13" t="s">
        <v>330</v>
      </c>
      <c r="C87" s="14"/>
      <c r="D87" s="14"/>
    </row>
    <row r="88" spans="1:4" ht="26" x14ac:dyDescent="0.3">
      <c r="A88" s="22" t="s">
        <v>331</v>
      </c>
      <c r="B88" s="13" t="s">
        <v>332</v>
      </c>
      <c r="C88" s="14"/>
      <c r="D88" s="14"/>
    </row>
    <row r="89" spans="1:4" ht="26" x14ac:dyDescent="0.3">
      <c r="A89" s="22"/>
      <c r="B89" s="13" t="s">
        <v>333</v>
      </c>
      <c r="C89" s="14"/>
      <c r="D89" s="14"/>
    </row>
    <row r="90" spans="1:4" x14ac:dyDescent="0.3">
      <c r="A90" s="22"/>
      <c r="B90" s="13" t="s">
        <v>334</v>
      </c>
      <c r="C90" s="14"/>
      <c r="D90" s="14"/>
    </row>
    <row r="91" spans="1:4" ht="39" x14ac:dyDescent="0.3">
      <c r="A91" s="22" t="s">
        <v>369</v>
      </c>
      <c r="B91" s="13" t="s">
        <v>335</v>
      </c>
      <c r="C91" s="14"/>
      <c r="D91" s="14"/>
    </row>
    <row r="92" spans="1:4" ht="26" x14ac:dyDescent="0.3">
      <c r="A92" s="22"/>
      <c r="B92" s="13" t="s">
        <v>336</v>
      </c>
      <c r="C92" s="14"/>
      <c r="D92" s="14"/>
    </row>
    <row r="93" spans="1:4" ht="26" x14ac:dyDescent="0.3">
      <c r="A93" s="22"/>
      <c r="B93" s="13" t="s">
        <v>337</v>
      </c>
      <c r="C93" s="14"/>
      <c r="D93" s="14"/>
    </row>
    <row r="94" spans="1:4" ht="39" x14ac:dyDescent="0.3">
      <c r="A94" s="22"/>
      <c r="B94" s="13" t="s">
        <v>338</v>
      </c>
      <c r="C94" s="14"/>
      <c r="D94" s="14"/>
    </row>
    <row r="95" spans="1:4" ht="39" x14ac:dyDescent="0.3">
      <c r="A95" s="22"/>
      <c r="B95" s="13" t="s">
        <v>339</v>
      </c>
      <c r="C95" s="14"/>
      <c r="D95" s="14"/>
    </row>
    <row r="96" spans="1:4" ht="39" x14ac:dyDescent="0.3">
      <c r="A96" s="22" t="s">
        <v>340</v>
      </c>
      <c r="B96" s="13" t="s">
        <v>341</v>
      </c>
      <c r="C96" s="14"/>
      <c r="D96" s="14"/>
    </row>
    <row r="97" spans="1:4" ht="26" x14ac:dyDescent="0.3">
      <c r="A97" s="22"/>
      <c r="B97" s="13" t="s">
        <v>342</v>
      </c>
      <c r="C97" s="14"/>
      <c r="D97" s="14"/>
    </row>
    <row r="98" spans="1:4" ht="26" x14ac:dyDescent="0.3">
      <c r="A98" s="22"/>
      <c r="B98" s="13" t="s">
        <v>343</v>
      </c>
      <c r="C98" s="14"/>
      <c r="D98" s="14"/>
    </row>
    <row r="99" spans="1:4" ht="39" x14ac:dyDescent="0.3">
      <c r="A99" s="22" t="s">
        <v>344</v>
      </c>
      <c r="B99" s="13" t="s">
        <v>345</v>
      </c>
      <c r="C99" s="14"/>
      <c r="D99" s="14"/>
    </row>
    <row r="100" spans="1:4" ht="13" customHeight="1" x14ac:dyDescent="0.3">
      <c r="A100" s="22"/>
      <c r="B100" s="28" t="s">
        <v>346</v>
      </c>
      <c r="C100" s="29" t="s">
        <v>383</v>
      </c>
      <c r="D100" s="30"/>
    </row>
    <row r="101" spans="1:4" ht="52" x14ac:dyDescent="0.3">
      <c r="A101" s="22"/>
      <c r="B101" s="28" t="s">
        <v>347</v>
      </c>
      <c r="C101" s="29" t="s">
        <v>384</v>
      </c>
      <c r="D101" s="30"/>
    </row>
    <row r="102" spans="1:4" ht="26" x14ac:dyDescent="0.3">
      <c r="A102" s="22"/>
      <c r="B102" s="28" t="s">
        <v>348</v>
      </c>
      <c r="C102" s="30"/>
      <c r="D102" s="30"/>
    </row>
    <row r="103" spans="1:4" ht="26.5" thickBot="1" x14ac:dyDescent="0.35">
      <c r="A103" s="22"/>
      <c r="B103" s="29" t="s">
        <v>349</v>
      </c>
      <c r="C103" s="30"/>
      <c r="D103" s="30"/>
    </row>
    <row r="104" spans="1:4" ht="26" x14ac:dyDescent="0.3">
      <c r="A104" s="33" t="s">
        <v>350</v>
      </c>
      <c r="B104" s="34" t="s">
        <v>386</v>
      </c>
      <c r="C104" s="48" t="s">
        <v>387</v>
      </c>
      <c r="D104" s="35"/>
    </row>
    <row r="105" spans="1:4" ht="13" customHeight="1" x14ac:dyDescent="0.3">
      <c r="A105" s="36"/>
      <c r="B105" s="15" t="s">
        <v>388</v>
      </c>
      <c r="C105" s="49" t="s">
        <v>389</v>
      </c>
      <c r="D105" s="37"/>
    </row>
    <row r="106" spans="1:4" ht="26" x14ac:dyDescent="0.3">
      <c r="A106" s="36"/>
      <c r="B106" s="15" t="s">
        <v>390</v>
      </c>
      <c r="C106" s="49" t="s">
        <v>391</v>
      </c>
      <c r="D106" s="37"/>
    </row>
    <row r="107" spans="1:4" ht="26.5" thickBot="1" x14ac:dyDescent="0.35">
      <c r="A107" s="38"/>
      <c r="B107" s="39" t="s">
        <v>392</v>
      </c>
      <c r="C107" s="50" t="s">
        <v>393</v>
      </c>
      <c r="D107" s="40"/>
    </row>
    <row r="108" spans="1:4" ht="26" x14ac:dyDescent="0.3">
      <c r="A108" s="41" t="s">
        <v>351</v>
      </c>
      <c r="B108" s="34" t="s">
        <v>352</v>
      </c>
      <c r="C108" s="51" t="s">
        <v>387</v>
      </c>
      <c r="D108" s="35"/>
    </row>
    <row r="109" spans="1:4" ht="26" customHeight="1" x14ac:dyDescent="0.3">
      <c r="A109" s="42"/>
      <c r="B109" s="15" t="s">
        <v>353</v>
      </c>
      <c r="C109" s="52"/>
      <c r="D109" s="37"/>
    </row>
    <row r="110" spans="1:4" ht="39" x14ac:dyDescent="0.3">
      <c r="A110" s="42"/>
      <c r="B110" s="15" t="s">
        <v>354</v>
      </c>
      <c r="C110" s="52"/>
      <c r="D110" s="37"/>
    </row>
    <row r="111" spans="1:4" ht="39" x14ac:dyDescent="0.3">
      <c r="A111" s="42"/>
      <c r="B111" s="15" t="s">
        <v>355</v>
      </c>
      <c r="C111" s="52"/>
      <c r="D111" s="37"/>
    </row>
    <row r="112" spans="1:4" ht="26" x14ac:dyDescent="0.3">
      <c r="A112" s="42"/>
      <c r="B112" s="15" t="s">
        <v>356</v>
      </c>
      <c r="C112" s="52"/>
      <c r="D112" s="37"/>
    </row>
    <row r="113" spans="1:4" ht="39" x14ac:dyDescent="0.3">
      <c r="A113" s="42"/>
      <c r="B113" s="15" t="s">
        <v>357</v>
      </c>
      <c r="C113" s="52"/>
      <c r="D113" s="37"/>
    </row>
    <row r="114" spans="1:4" ht="26" x14ac:dyDescent="0.3">
      <c r="A114" s="42"/>
      <c r="B114" s="15" t="s">
        <v>358</v>
      </c>
      <c r="C114" s="52"/>
      <c r="D114" s="37"/>
    </row>
    <row r="115" spans="1:4" ht="39.5" thickBot="1" x14ac:dyDescent="0.35">
      <c r="A115" s="43"/>
      <c r="B115" s="39" t="s">
        <v>359</v>
      </c>
      <c r="C115" s="53"/>
      <c r="D115" s="44"/>
    </row>
    <row r="116" spans="1:4" ht="78.5" thickBot="1" x14ac:dyDescent="0.35">
      <c r="A116" s="45" t="s">
        <v>360</v>
      </c>
      <c r="B116" s="46" t="s">
        <v>361</v>
      </c>
      <c r="C116" s="54" t="s">
        <v>394</v>
      </c>
      <c r="D116" s="47"/>
    </row>
  </sheetData>
  <mergeCells count="23">
    <mergeCell ref="A15:A23"/>
    <mergeCell ref="A77:A80"/>
    <mergeCell ref="A104:A107"/>
    <mergeCell ref="A108:A115"/>
    <mergeCell ref="C108:C115"/>
    <mergeCell ref="A91:A95"/>
    <mergeCell ref="A96:A98"/>
    <mergeCell ref="A99:A103"/>
    <mergeCell ref="A2:D2"/>
    <mergeCell ref="A1:D1"/>
    <mergeCell ref="A24:A41"/>
    <mergeCell ref="A42:A54"/>
    <mergeCell ref="A88:A90"/>
    <mergeCell ref="A67:A72"/>
    <mergeCell ref="A73:A75"/>
    <mergeCell ref="A81:A82"/>
    <mergeCell ref="A83:A87"/>
    <mergeCell ref="A55:A58"/>
    <mergeCell ref="A59:A61"/>
    <mergeCell ref="A62:A63"/>
    <mergeCell ref="A64:A66"/>
    <mergeCell ref="A4:A7"/>
    <mergeCell ref="A8:A1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effectifs - majoration</vt:lpstr>
      <vt:lpstr>Modalités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Marielle Pierron</cp:lastModifiedBy>
  <dcterms:created xsi:type="dcterms:W3CDTF">2023-09-11T12:48:15Z</dcterms:created>
  <dcterms:modified xsi:type="dcterms:W3CDTF">2024-10-18T04:38:51Z</dcterms:modified>
</cp:coreProperties>
</file>